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60" windowWidth="15555" windowHeight="11700"/>
  </bookViews>
  <sheets>
    <sheet name="Форма 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1" l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D111" i="1"/>
  <c r="E116" i="1" l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D116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D57" i="1"/>
  <c r="CM92" i="1"/>
  <c r="CN92" i="1"/>
  <c r="CO92" i="1"/>
  <c r="CP92" i="1"/>
  <c r="CQ92" i="1"/>
  <c r="CR92" i="1"/>
  <c r="CS92" i="1"/>
  <c r="CT92" i="1"/>
  <c r="CU92" i="1"/>
  <c r="CV92" i="1"/>
  <c r="CW92" i="1"/>
  <c r="CM91" i="1"/>
  <c r="CN91" i="1"/>
  <c r="CO91" i="1"/>
  <c r="CP91" i="1"/>
  <c r="CQ91" i="1"/>
  <c r="CR91" i="1"/>
  <c r="CS91" i="1"/>
  <c r="CT91" i="1"/>
  <c r="CU91" i="1"/>
  <c r="CV91" i="1"/>
  <c r="CW91" i="1"/>
  <c r="CL91" i="1"/>
  <c r="CL92" i="1"/>
  <c r="CJ124" i="1" l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J112" i="1" l="1"/>
  <c r="CJ111" i="1" s="1"/>
  <c r="CK112" i="1"/>
  <c r="CK111" i="1" s="1"/>
  <c r="CL112" i="1"/>
  <c r="CL111" i="1" s="1"/>
  <c r="CM112" i="1"/>
  <c r="CM111" i="1" s="1"/>
  <c r="CN112" i="1"/>
  <c r="CN111" i="1" s="1"/>
  <c r="CO112" i="1"/>
  <c r="CO111" i="1" s="1"/>
  <c r="CP112" i="1"/>
  <c r="CP111" i="1" s="1"/>
  <c r="CQ112" i="1"/>
  <c r="CQ111" i="1" s="1"/>
  <c r="CR112" i="1"/>
  <c r="CR111" i="1" s="1"/>
  <c r="CS112" i="1"/>
  <c r="CS111" i="1" s="1"/>
  <c r="CT112" i="1"/>
  <c r="CT111" i="1" s="1"/>
  <c r="CU112" i="1"/>
  <c r="CU111" i="1" s="1"/>
  <c r="CV112" i="1"/>
  <c r="CV111" i="1" s="1"/>
  <c r="CW112" i="1"/>
  <c r="CW111" i="1" s="1"/>
  <c r="CJ131" i="1"/>
  <c r="CK131" i="1"/>
  <c r="CL131" i="1"/>
  <c r="CM131" i="1"/>
  <c r="CN131" i="1"/>
  <c r="CO131" i="1"/>
  <c r="CP131" i="1"/>
  <c r="CQ131" i="1"/>
  <c r="CR131" i="1"/>
  <c r="CS131" i="1"/>
  <c r="CT131" i="1"/>
  <c r="CU131" i="1"/>
  <c r="CV131" i="1"/>
  <c r="CW131" i="1"/>
  <c r="CJ132" i="1"/>
  <c r="CK132" i="1"/>
  <c r="CL132" i="1"/>
  <c r="CM132" i="1"/>
  <c r="CN132" i="1"/>
  <c r="CO132" i="1"/>
  <c r="CP132" i="1"/>
  <c r="CQ132" i="1"/>
  <c r="CR132" i="1"/>
  <c r="CS132" i="1"/>
  <c r="CT132" i="1"/>
  <c r="CU132" i="1"/>
  <c r="CV132" i="1"/>
  <c r="CW132" i="1"/>
  <c r="CJ133" i="1"/>
  <c r="CK133" i="1"/>
  <c r="CL133" i="1"/>
  <c r="CM133" i="1"/>
  <c r="CN133" i="1"/>
  <c r="CO133" i="1"/>
  <c r="CP133" i="1"/>
  <c r="CQ133" i="1"/>
  <c r="CR133" i="1"/>
  <c r="CS133" i="1"/>
  <c r="CT133" i="1"/>
  <c r="CU133" i="1"/>
  <c r="CV133" i="1"/>
  <c r="CW133" i="1"/>
  <c r="CJ134" i="1"/>
  <c r="CK134" i="1"/>
  <c r="CL134" i="1"/>
  <c r="CM134" i="1"/>
  <c r="CN134" i="1"/>
  <c r="CO134" i="1"/>
  <c r="CP134" i="1"/>
  <c r="CQ134" i="1"/>
  <c r="CR134" i="1"/>
  <c r="CS134" i="1"/>
  <c r="CT134" i="1"/>
  <c r="CU134" i="1"/>
  <c r="CV134" i="1"/>
  <c r="CW134" i="1"/>
  <c r="CJ135" i="1"/>
  <c r="CK135" i="1"/>
  <c r="CL135" i="1"/>
  <c r="CM135" i="1"/>
  <c r="CN135" i="1"/>
  <c r="CO135" i="1"/>
  <c r="CP135" i="1"/>
  <c r="CQ135" i="1"/>
  <c r="CR135" i="1"/>
  <c r="CS135" i="1"/>
  <c r="CT135" i="1"/>
  <c r="CU135" i="1"/>
  <c r="CV135" i="1"/>
  <c r="CW135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J138" i="1"/>
  <c r="CK138" i="1"/>
  <c r="CL138" i="1"/>
  <c r="CM138" i="1"/>
  <c r="CN138" i="1"/>
  <c r="CO138" i="1"/>
  <c r="CP138" i="1"/>
  <c r="CQ138" i="1"/>
  <c r="CR138" i="1"/>
  <c r="CS138" i="1"/>
  <c r="CT138" i="1"/>
  <c r="CU138" i="1"/>
  <c r="CV138" i="1"/>
  <c r="CW138" i="1"/>
  <c r="CJ139" i="1"/>
  <c r="CK139" i="1"/>
  <c r="CL139" i="1"/>
  <c r="CM139" i="1"/>
  <c r="CN139" i="1"/>
  <c r="CO139" i="1"/>
  <c r="CP139" i="1"/>
  <c r="CQ139" i="1"/>
  <c r="CR139" i="1"/>
  <c r="CS139" i="1"/>
  <c r="CT139" i="1"/>
  <c r="CU139" i="1"/>
  <c r="CV139" i="1"/>
  <c r="CW139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J142" i="1"/>
  <c r="CK142" i="1"/>
  <c r="CL142" i="1"/>
  <c r="CM142" i="1"/>
  <c r="CN142" i="1"/>
  <c r="CO142" i="1"/>
  <c r="CP142" i="1"/>
  <c r="CQ142" i="1"/>
  <c r="CR142" i="1"/>
  <c r="CS142" i="1"/>
  <c r="CT142" i="1"/>
  <c r="CU142" i="1"/>
  <c r="CV142" i="1"/>
  <c r="CW142" i="1"/>
  <c r="CJ143" i="1"/>
  <c r="CK143" i="1"/>
  <c r="CL143" i="1"/>
  <c r="CM143" i="1"/>
  <c r="CN143" i="1"/>
  <c r="CO143" i="1"/>
  <c r="CP143" i="1"/>
  <c r="CQ143" i="1"/>
  <c r="CR143" i="1"/>
  <c r="CS143" i="1"/>
  <c r="CT143" i="1"/>
  <c r="CU143" i="1"/>
  <c r="CV143" i="1"/>
  <c r="CW143" i="1"/>
  <c r="CJ144" i="1"/>
  <c r="CK144" i="1"/>
  <c r="CL144" i="1"/>
  <c r="CM144" i="1"/>
  <c r="CN144" i="1"/>
  <c r="CO144" i="1"/>
  <c r="CP144" i="1"/>
  <c r="CQ144" i="1"/>
  <c r="CR144" i="1"/>
  <c r="CS144" i="1"/>
  <c r="CT144" i="1"/>
  <c r="CU144" i="1"/>
  <c r="CV144" i="1"/>
  <c r="CW144" i="1"/>
  <c r="CJ145" i="1"/>
  <c r="CK145" i="1"/>
  <c r="CL145" i="1"/>
  <c r="CM145" i="1"/>
  <c r="CN145" i="1"/>
  <c r="CO145" i="1"/>
  <c r="CP145" i="1"/>
  <c r="CQ145" i="1"/>
  <c r="CR145" i="1"/>
  <c r="CS145" i="1"/>
  <c r="CT145" i="1"/>
  <c r="CU145" i="1"/>
  <c r="CV145" i="1"/>
  <c r="CW145" i="1"/>
  <c r="CJ146" i="1"/>
  <c r="CK146" i="1"/>
  <c r="CL146" i="1"/>
  <c r="CM146" i="1"/>
  <c r="CN146" i="1"/>
  <c r="CO146" i="1"/>
  <c r="CP146" i="1"/>
  <c r="CQ146" i="1"/>
  <c r="CR146" i="1"/>
  <c r="CS146" i="1"/>
  <c r="CT146" i="1"/>
  <c r="CU146" i="1"/>
  <c r="CV146" i="1"/>
  <c r="CW146" i="1"/>
  <c r="CJ147" i="1"/>
  <c r="CK147" i="1"/>
  <c r="CL147" i="1"/>
  <c r="CM147" i="1"/>
  <c r="CN147" i="1"/>
  <c r="CO147" i="1"/>
  <c r="CP147" i="1"/>
  <c r="CQ147" i="1"/>
  <c r="CR147" i="1"/>
  <c r="CS147" i="1"/>
  <c r="CT147" i="1"/>
  <c r="CU147" i="1"/>
  <c r="CV147" i="1"/>
  <c r="CW147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J150" i="1"/>
  <c r="CK150" i="1"/>
  <c r="CL150" i="1"/>
  <c r="CM150" i="1"/>
  <c r="CN150" i="1"/>
  <c r="CO150" i="1"/>
  <c r="CP150" i="1"/>
  <c r="CQ150" i="1"/>
  <c r="CR150" i="1"/>
  <c r="CS150" i="1"/>
  <c r="CT150" i="1"/>
  <c r="CU150" i="1"/>
  <c r="CV150" i="1"/>
  <c r="CW150" i="1"/>
  <c r="CJ151" i="1"/>
  <c r="CK151" i="1"/>
  <c r="CL151" i="1"/>
  <c r="CM151" i="1"/>
  <c r="CN151" i="1"/>
  <c r="CO151" i="1"/>
  <c r="CP151" i="1"/>
  <c r="CQ151" i="1"/>
  <c r="CR151" i="1"/>
  <c r="CS151" i="1"/>
  <c r="CT151" i="1"/>
  <c r="CU151" i="1"/>
  <c r="CV151" i="1"/>
  <c r="CW151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J155" i="1"/>
  <c r="CK155" i="1"/>
  <c r="CL155" i="1"/>
  <c r="CM155" i="1"/>
  <c r="CN155" i="1"/>
  <c r="CO155" i="1"/>
  <c r="CP155" i="1"/>
  <c r="CQ155" i="1"/>
  <c r="CR155" i="1"/>
  <c r="CS155" i="1"/>
  <c r="CT155" i="1"/>
  <c r="CU155" i="1"/>
  <c r="CV155" i="1"/>
  <c r="CW155" i="1"/>
  <c r="CJ156" i="1"/>
  <c r="CK156" i="1"/>
  <c r="CL156" i="1"/>
  <c r="CM156" i="1"/>
  <c r="CN156" i="1"/>
  <c r="CO156" i="1"/>
  <c r="CP156" i="1"/>
  <c r="CQ156" i="1"/>
  <c r="CR156" i="1"/>
  <c r="CS156" i="1"/>
  <c r="CT156" i="1"/>
  <c r="CU156" i="1"/>
  <c r="CV156" i="1"/>
  <c r="CW156" i="1"/>
  <c r="CJ157" i="1"/>
  <c r="CK157" i="1"/>
  <c r="CL157" i="1"/>
  <c r="CM157" i="1"/>
  <c r="CN157" i="1"/>
  <c r="CO157" i="1"/>
  <c r="CP157" i="1"/>
  <c r="CQ157" i="1"/>
  <c r="CR157" i="1"/>
  <c r="CS157" i="1"/>
  <c r="CT157" i="1"/>
  <c r="CU157" i="1"/>
  <c r="CV157" i="1"/>
  <c r="CW157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J119" i="1"/>
  <c r="CK119" i="1"/>
  <c r="CL119" i="1"/>
  <c r="CM119" i="1"/>
  <c r="CN119" i="1"/>
  <c r="CO119" i="1"/>
  <c r="CP119" i="1"/>
  <c r="CQ119" i="1"/>
  <c r="CR119" i="1"/>
  <c r="CS119" i="1"/>
  <c r="CT119" i="1"/>
  <c r="CU119" i="1"/>
  <c r="CV119" i="1"/>
  <c r="CW119" i="1"/>
  <c r="CJ120" i="1"/>
  <c r="CK120" i="1"/>
  <c r="CL120" i="1"/>
  <c r="CM120" i="1"/>
  <c r="CN120" i="1"/>
  <c r="CO120" i="1"/>
  <c r="CP120" i="1"/>
  <c r="CQ120" i="1"/>
  <c r="CR120" i="1"/>
  <c r="CS120" i="1"/>
  <c r="CT120" i="1"/>
  <c r="CU120" i="1"/>
  <c r="CV120" i="1"/>
  <c r="CW120" i="1"/>
  <c r="CJ121" i="1"/>
  <c r="CK121" i="1"/>
  <c r="CL121" i="1"/>
  <c r="CM121" i="1"/>
  <c r="CN121" i="1"/>
  <c r="CO121" i="1"/>
  <c r="CP121" i="1"/>
  <c r="CQ121" i="1"/>
  <c r="CR121" i="1"/>
  <c r="CS121" i="1"/>
  <c r="CT121" i="1"/>
  <c r="CU121" i="1"/>
  <c r="CV121" i="1"/>
  <c r="CW121" i="1"/>
  <c r="CJ122" i="1"/>
  <c r="CK122" i="1"/>
  <c r="CL122" i="1"/>
  <c r="CM122" i="1"/>
  <c r="CN122" i="1"/>
  <c r="CO122" i="1"/>
  <c r="CP122" i="1"/>
  <c r="CQ122" i="1"/>
  <c r="CR122" i="1"/>
  <c r="CS122" i="1"/>
  <c r="CT122" i="1"/>
  <c r="CU122" i="1"/>
  <c r="CV122" i="1"/>
  <c r="CW122" i="1"/>
  <c r="CJ123" i="1"/>
  <c r="CK123" i="1"/>
  <c r="CL123" i="1"/>
  <c r="CM123" i="1"/>
  <c r="CN123" i="1"/>
  <c r="CO123" i="1"/>
  <c r="CP123" i="1"/>
  <c r="CQ123" i="1"/>
  <c r="CR123" i="1"/>
  <c r="CS123" i="1"/>
  <c r="CT123" i="1"/>
  <c r="CU123" i="1"/>
  <c r="CV123" i="1"/>
  <c r="CW123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J126" i="1"/>
  <c r="CK126" i="1"/>
  <c r="CL126" i="1"/>
  <c r="CM126" i="1"/>
  <c r="CN126" i="1"/>
  <c r="CO126" i="1"/>
  <c r="CP126" i="1"/>
  <c r="CQ126" i="1"/>
  <c r="CR126" i="1"/>
  <c r="CS126" i="1"/>
  <c r="CT126" i="1"/>
  <c r="CU126" i="1"/>
  <c r="CV126" i="1"/>
  <c r="CW126" i="1"/>
  <c r="CJ127" i="1"/>
  <c r="CK127" i="1"/>
  <c r="CL127" i="1"/>
  <c r="CM127" i="1"/>
  <c r="CN127" i="1"/>
  <c r="CO127" i="1"/>
  <c r="CP127" i="1"/>
  <c r="CQ127" i="1"/>
  <c r="CR127" i="1"/>
  <c r="CS127" i="1"/>
  <c r="CT127" i="1"/>
  <c r="CU127" i="1"/>
  <c r="CV127" i="1"/>
  <c r="CW127" i="1"/>
  <c r="CK117" i="1"/>
  <c r="CL117" i="1"/>
  <c r="CM117" i="1"/>
  <c r="CN117" i="1"/>
  <c r="CN116" i="1" s="1"/>
  <c r="CO117" i="1"/>
  <c r="CP117" i="1"/>
  <c r="CQ117" i="1"/>
  <c r="CR117" i="1"/>
  <c r="CR116" i="1" s="1"/>
  <c r="CS117" i="1"/>
  <c r="CT117" i="1"/>
  <c r="CU117" i="1"/>
  <c r="CV117" i="1"/>
  <c r="CV116" i="1" s="1"/>
  <c r="CW117" i="1"/>
  <c r="CJ117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J110" i="1"/>
  <c r="CK110" i="1"/>
  <c r="CL110" i="1"/>
  <c r="CM110" i="1"/>
  <c r="CN110" i="1"/>
  <c r="CO110" i="1"/>
  <c r="CP110" i="1"/>
  <c r="CQ110" i="1"/>
  <c r="CR110" i="1"/>
  <c r="CS110" i="1"/>
  <c r="CT110" i="1"/>
  <c r="CU110" i="1"/>
  <c r="CV110" i="1"/>
  <c r="CW110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J108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J102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J98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J96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J58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J51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J47" i="1"/>
  <c r="CU116" i="1" l="1"/>
  <c r="CQ116" i="1"/>
  <c r="CM116" i="1"/>
  <c r="CJ116" i="1"/>
  <c r="CT116" i="1"/>
  <c r="CP116" i="1"/>
  <c r="CL116" i="1"/>
  <c r="CW116" i="1"/>
  <c r="CS116" i="1"/>
  <c r="CO116" i="1"/>
  <c r="CK116" i="1"/>
  <c r="CS57" i="1"/>
  <c r="CV57" i="1"/>
  <c r="CR57" i="1"/>
  <c r="CN57" i="1"/>
  <c r="CJ57" i="1"/>
  <c r="CW57" i="1"/>
  <c r="CK57" i="1"/>
  <c r="CU57" i="1"/>
  <c r="CQ57" i="1"/>
  <c r="CM57" i="1"/>
  <c r="CO57" i="1"/>
  <c r="CT57" i="1"/>
  <c r="CP57" i="1"/>
  <c r="CL57" i="1"/>
  <c r="R130" i="1"/>
  <c r="R25" i="1" s="1"/>
  <c r="S130" i="1"/>
  <c r="S25" i="1" s="1"/>
  <c r="T130" i="1"/>
  <c r="T25" i="1" s="1"/>
  <c r="U130" i="1"/>
  <c r="U25" i="1" s="1"/>
  <c r="V130" i="1"/>
  <c r="W130" i="1"/>
  <c r="W25" i="1" s="1"/>
  <c r="X130" i="1"/>
  <c r="X25" i="1" s="1"/>
  <c r="Y130" i="1"/>
  <c r="Y25" i="1" s="1"/>
  <c r="Z130" i="1"/>
  <c r="Z25" i="1" s="1"/>
  <c r="AA130" i="1"/>
  <c r="AA25" i="1" s="1"/>
  <c r="AB130" i="1"/>
  <c r="AB25" i="1" s="1"/>
  <c r="AC130" i="1"/>
  <c r="AC25" i="1" s="1"/>
  <c r="AD130" i="1"/>
  <c r="AD25" i="1" s="1"/>
  <c r="AE130" i="1"/>
  <c r="AE25" i="1" s="1"/>
  <c r="CL23" i="1"/>
  <c r="CP23" i="1"/>
  <c r="CW107" i="1"/>
  <c r="CW106" i="1" s="1"/>
  <c r="CN107" i="1"/>
  <c r="CN106" i="1" s="1"/>
  <c r="CR107" i="1"/>
  <c r="CR106" i="1" s="1"/>
  <c r="CL101" i="1"/>
  <c r="CP101" i="1"/>
  <c r="CT101" i="1"/>
  <c r="CJ101" i="1"/>
  <c r="CL97" i="1"/>
  <c r="CN97" i="1"/>
  <c r="CO97" i="1"/>
  <c r="CP97" i="1"/>
  <c r="CR97" i="1"/>
  <c r="CT97" i="1"/>
  <c r="CV97" i="1"/>
  <c r="CJ97" i="1"/>
  <c r="CL95" i="1"/>
  <c r="CM95" i="1"/>
  <c r="CN95" i="1"/>
  <c r="CP95" i="1"/>
  <c r="CT95" i="1"/>
  <c r="CJ95" i="1"/>
  <c r="CL46" i="1"/>
  <c r="CL44" i="1" s="1"/>
  <c r="CL27" i="1" s="1"/>
  <c r="CN46" i="1"/>
  <c r="CN44" i="1" s="1"/>
  <c r="CN27" i="1" s="1"/>
  <c r="CP46" i="1"/>
  <c r="CP44" i="1" s="1"/>
  <c r="CP27" i="1" s="1"/>
  <c r="CR46" i="1"/>
  <c r="CR44" i="1" s="1"/>
  <c r="CR27" i="1" s="1"/>
  <c r="CT46" i="1"/>
  <c r="CT44" i="1" s="1"/>
  <c r="CT27" i="1" s="1"/>
  <c r="CV46" i="1"/>
  <c r="CV44" i="1" s="1"/>
  <c r="CV27" i="1" s="1"/>
  <c r="CJ46" i="1"/>
  <c r="CJ44" i="1" s="1"/>
  <c r="CJ27" i="1" s="1"/>
  <c r="V25" i="1"/>
  <c r="E130" i="1"/>
  <c r="E25" i="1" s="1"/>
  <c r="F130" i="1"/>
  <c r="F25" i="1" s="1"/>
  <c r="G130" i="1"/>
  <c r="G25" i="1" s="1"/>
  <c r="H130" i="1"/>
  <c r="H25" i="1" s="1"/>
  <c r="I130" i="1"/>
  <c r="I25" i="1" s="1"/>
  <c r="J130" i="1"/>
  <c r="J25" i="1" s="1"/>
  <c r="K130" i="1"/>
  <c r="K25" i="1" s="1"/>
  <c r="L130" i="1"/>
  <c r="M130" i="1"/>
  <c r="N130" i="1"/>
  <c r="N25" i="1" s="1"/>
  <c r="O130" i="1"/>
  <c r="P130" i="1"/>
  <c r="Q130" i="1"/>
  <c r="AF130" i="1"/>
  <c r="AF25" i="1" s="1"/>
  <c r="AG130" i="1"/>
  <c r="AG25" i="1" s="1"/>
  <c r="AH130" i="1"/>
  <c r="AH25" i="1" s="1"/>
  <c r="AI130" i="1"/>
  <c r="AI25" i="1" s="1"/>
  <c r="AJ130" i="1"/>
  <c r="AJ25" i="1" s="1"/>
  <c r="AK130" i="1"/>
  <c r="AK25" i="1" s="1"/>
  <c r="AL130" i="1"/>
  <c r="AL25" i="1" s="1"/>
  <c r="AM130" i="1"/>
  <c r="AM25" i="1" s="1"/>
  <c r="AN130" i="1"/>
  <c r="AN25" i="1" s="1"/>
  <c r="AO130" i="1"/>
  <c r="AO25" i="1" s="1"/>
  <c r="AP130" i="1"/>
  <c r="AP25" i="1" s="1"/>
  <c r="AQ130" i="1"/>
  <c r="AQ25" i="1" s="1"/>
  <c r="AR130" i="1"/>
  <c r="AR25" i="1" s="1"/>
  <c r="AS130" i="1"/>
  <c r="AS25" i="1" s="1"/>
  <c r="AT130" i="1"/>
  <c r="AT25" i="1" s="1"/>
  <c r="AU130" i="1"/>
  <c r="AU25" i="1" s="1"/>
  <c r="AV130" i="1"/>
  <c r="AV25" i="1" s="1"/>
  <c r="AW130" i="1"/>
  <c r="AW25" i="1" s="1"/>
  <c r="AX130" i="1"/>
  <c r="AX25" i="1" s="1"/>
  <c r="AY130" i="1"/>
  <c r="AY25" i="1" s="1"/>
  <c r="AZ130" i="1"/>
  <c r="AZ25" i="1" s="1"/>
  <c r="BA130" i="1"/>
  <c r="BB130" i="1"/>
  <c r="BC130" i="1"/>
  <c r="BC25" i="1" s="1"/>
  <c r="BD130" i="1"/>
  <c r="BD25" i="1" s="1"/>
  <c r="BE130" i="1"/>
  <c r="BF130" i="1"/>
  <c r="BG130" i="1"/>
  <c r="BG25" i="1" s="1"/>
  <c r="BH130" i="1"/>
  <c r="BH25" i="1" s="1"/>
  <c r="BI130" i="1"/>
  <c r="BI25" i="1" s="1"/>
  <c r="BJ130" i="1"/>
  <c r="BJ25" i="1" s="1"/>
  <c r="BK130" i="1"/>
  <c r="BK25" i="1" s="1"/>
  <c r="BL130" i="1"/>
  <c r="BL25" i="1" s="1"/>
  <c r="BM130" i="1"/>
  <c r="BM25" i="1" s="1"/>
  <c r="BN130" i="1"/>
  <c r="BN25" i="1" s="1"/>
  <c r="BO130" i="1"/>
  <c r="BO25" i="1" s="1"/>
  <c r="BP130" i="1"/>
  <c r="BQ130" i="1"/>
  <c r="BQ25" i="1" s="1"/>
  <c r="BR130" i="1"/>
  <c r="BR25" i="1" s="1"/>
  <c r="BS130" i="1"/>
  <c r="BS25" i="1" s="1"/>
  <c r="BT130" i="1"/>
  <c r="BU130" i="1"/>
  <c r="BU25" i="1" s="1"/>
  <c r="BV130" i="1"/>
  <c r="BV25" i="1" s="1"/>
  <c r="BW130" i="1"/>
  <c r="BW25" i="1" s="1"/>
  <c r="BX130" i="1"/>
  <c r="BX25" i="1" s="1"/>
  <c r="BY130" i="1"/>
  <c r="BY25" i="1" s="1"/>
  <c r="BZ130" i="1"/>
  <c r="BZ25" i="1" s="1"/>
  <c r="CA130" i="1"/>
  <c r="CA25" i="1" s="1"/>
  <c r="CB130" i="1"/>
  <c r="CB25" i="1" s="1"/>
  <c r="CC130" i="1"/>
  <c r="CC25" i="1" s="1"/>
  <c r="CD130" i="1"/>
  <c r="CD25" i="1" s="1"/>
  <c r="CE130" i="1"/>
  <c r="CE25" i="1" s="1"/>
  <c r="CF130" i="1"/>
  <c r="CF25" i="1" s="1"/>
  <c r="CG130" i="1"/>
  <c r="CG25" i="1" s="1"/>
  <c r="CH130" i="1"/>
  <c r="CH25" i="1" s="1"/>
  <c r="CI130" i="1"/>
  <c r="CI25" i="1" s="1"/>
  <c r="D130" i="1"/>
  <c r="D25" i="1" s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D23" i="1"/>
  <c r="E107" i="1"/>
  <c r="E106" i="1" s="1"/>
  <c r="F107" i="1"/>
  <c r="F106" i="1" s="1"/>
  <c r="G107" i="1"/>
  <c r="G106" i="1" s="1"/>
  <c r="H107" i="1"/>
  <c r="H106" i="1" s="1"/>
  <c r="I107" i="1"/>
  <c r="I106" i="1" s="1"/>
  <c r="J107" i="1"/>
  <c r="J106" i="1" s="1"/>
  <c r="K107" i="1"/>
  <c r="K106" i="1" s="1"/>
  <c r="L107" i="1"/>
  <c r="L106" i="1" s="1"/>
  <c r="M107" i="1"/>
  <c r="M106" i="1" s="1"/>
  <c r="N107" i="1"/>
  <c r="N106" i="1" s="1"/>
  <c r="O107" i="1"/>
  <c r="O106" i="1" s="1"/>
  <c r="P107" i="1"/>
  <c r="P106" i="1" s="1"/>
  <c r="Q107" i="1"/>
  <c r="Q106" i="1" s="1"/>
  <c r="R107" i="1"/>
  <c r="R106" i="1" s="1"/>
  <c r="S107" i="1"/>
  <c r="S106" i="1" s="1"/>
  <c r="T107" i="1"/>
  <c r="T106" i="1" s="1"/>
  <c r="U107" i="1"/>
  <c r="U106" i="1" s="1"/>
  <c r="V107" i="1"/>
  <c r="V106" i="1" s="1"/>
  <c r="W107" i="1"/>
  <c r="W106" i="1" s="1"/>
  <c r="X107" i="1"/>
  <c r="X106" i="1" s="1"/>
  <c r="Y107" i="1"/>
  <c r="Y106" i="1" s="1"/>
  <c r="Z107" i="1"/>
  <c r="Z106" i="1" s="1"/>
  <c r="AA107" i="1"/>
  <c r="AA106" i="1" s="1"/>
  <c r="AB107" i="1"/>
  <c r="AB106" i="1" s="1"/>
  <c r="AC107" i="1"/>
  <c r="AC106" i="1" s="1"/>
  <c r="AD107" i="1"/>
  <c r="AD106" i="1" s="1"/>
  <c r="AE107" i="1"/>
  <c r="AE106" i="1" s="1"/>
  <c r="AF107" i="1"/>
  <c r="AF106" i="1" s="1"/>
  <c r="AG107" i="1"/>
  <c r="AG106" i="1" s="1"/>
  <c r="AH107" i="1"/>
  <c r="AH106" i="1" s="1"/>
  <c r="AI107" i="1"/>
  <c r="AI106" i="1" s="1"/>
  <c r="AJ107" i="1"/>
  <c r="AJ106" i="1" s="1"/>
  <c r="AK107" i="1"/>
  <c r="AK106" i="1" s="1"/>
  <c r="AL107" i="1"/>
  <c r="AL106" i="1" s="1"/>
  <c r="AM107" i="1"/>
  <c r="AM106" i="1" s="1"/>
  <c r="AN107" i="1"/>
  <c r="AN106" i="1" s="1"/>
  <c r="AO107" i="1"/>
  <c r="AO106" i="1" s="1"/>
  <c r="AP107" i="1"/>
  <c r="AP106" i="1" s="1"/>
  <c r="AQ107" i="1"/>
  <c r="AQ106" i="1" s="1"/>
  <c r="AR107" i="1"/>
  <c r="AR106" i="1" s="1"/>
  <c r="AS107" i="1"/>
  <c r="AS106" i="1" s="1"/>
  <c r="AT107" i="1"/>
  <c r="AT106" i="1" s="1"/>
  <c r="AU107" i="1"/>
  <c r="AU106" i="1" s="1"/>
  <c r="AV107" i="1"/>
  <c r="AV106" i="1" s="1"/>
  <c r="AW107" i="1"/>
  <c r="AW106" i="1" s="1"/>
  <c r="AX107" i="1"/>
  <c r="AX106" i="1" s="1"/>
  <c r="AY107" i="1"/>
  <c r="AY106" i="1" s="1"/>
  <c r="AZ107" i="1"/>
  <c r="AZ106" i="1" s="1"/>
  <c r="BA107" i="1"/>
  <c r="BA106" i="1" s="1"/>
  <c r="BB107" i="1"/>
  <c r="BB106" i="1" s="1"/>
  <c r="BC107" i="1"/>
  <c r="BC106" i="1" s="1"/>
  <c r="BD107" i="1"/>
  <c r="BD106" i="1" s="1"/>
  <c r="BE107" i="1"/>
  <c r="BE106" i="1" s="1"/>
  <c r="BF107" i="1"/>
  <c r="BF106" i="1" s="1"/>
  <c r="BG107" i="1"/>
  <c r="BG106" i="1" s="1"/>
  <c r="BH107" i="1"/>
  <c r="BH106" i="1" s="1"/>
  <c r="BI107" i="1"/>
  <c r="BI106" i="1" s="1"/>
  <c r="BJ107" i="1"/>
  <c r="BJ106" i="1" s="1"/>
  <c r="BK107" i="1"/>
  <c r="BK106" i="1" s="1"/>
  <c r="BL107" i="1"/>
  <c r="BL106" i="1" s="1"/>
  <c r="BM107" i="1"/>
  <c r="BM106" i="1" s="1"/>
  <c r="BN107" i="1"/>
  <c r="BN106" i="1" s="1"/>
  <c r="BO107" i="1"/>
  <c r="BO106" i="1" s="1"/>
  <c r="BP107" i="1"/>
  <c r="BP106" i="1" s="1"/>
  <c r="BQ107" i="1"/>
  <c r="BQ106" i="1" s="1"/>
  <c r="BR107" i="1"/>
  <c r="BR106" i="1" s="1"/>
  <c r="BS107" i="1"/>
  <c r="BS106" i="1" s="1"/>
  <c r="BT107" i="1"/>
  <c r="BT106" i="1" s="1"/>
  <c r="BU107" i="1"/>
  <c r="BU106" i="1" s="1"/>
  <c r="BV107" i="1"/>
  <c r="BV106" i="1" s="1"/>
  <c r="BW107" i="1"/>
  <c r="BW106" i="1" s="1"/>
  <c r="BX107" i="1"/>
  <c r="BX106" i="1" s="1"/>
  <c r="BY107" i="1"/>
  <c r="BY106" i="1" s="1"/>
  <c r="BZ107" i="1"/>
  <c r="BZ106" i="1" s="1"/>
  <c r="CA107" i="1"/>
  <c r="CA106" i="1" s="1"/>
  <c r="CB107" i="1"/>
  <c r="CB106" i="1" s="1"/>
  <c r="CC107" i="1"/>
  <c r="CC106" i="1" s="1"/>
  <c r="CD107" i="1"/>
  <c r="CD106" i="1" s="1"/>
  <c r="CE107" i="1"/>
  <c r="CE106" i="1" s="1"/>
  <c r="CF107" i="1"/>
  <c r="CF106" i="1" s="1"/>
  <c r="CG107" i="1"/>
  <c r="CG106" i="1" s="1"/>
  <c r="CH107" i="1"/>
  <c r="CH106" i="1" s="1"/>
  <c r="CI107" i="1"/>
  <c r="CI106" i="1" s="1"/>
  <c r="CT107" i="1"/>
  <c r="CT106" i="1" s="1"/>
  <c r="D107" i="1"/>
  <c r="D106" i="1" s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K101" i="1"/>
  <c r="CM101" i="1"/>
  <c r="CN101" i="1"/>
  <c r="CO101" i="1"/>
  <c r="CQ101" i="1"/>
  <c r="CR101" i="1"/>
  <c r="CS101" i="1"/>
  <c r="CU101" i="1"/>
  <c r="CV101" i="1"/>
  <c r="CW101" i="1"/>
  <c r="D101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K97" i="1"/>
  <c r="CM97" i="1"/>
  <c r="CQ97" i="1"/>
  <c r="CS97" i="1"/>
  <c r="CU97" i="1"/>
  <c r="CW97" i="1"/>
  <c r="D97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K95" i="1"/>
  <c r="CO95" i="1"/>
  <c r="CQ95" i="1"/>
  <c r="CR95" i="1"/>
  <c r="CS95" i="1"/>
  <c r="CU95" i="1"/>
  <c r="CV95" i="1"/>
  <c r="CW95" i="1"/>
  <c r="D95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D56" i="1"/>
  <c r="E50" i="1"/>
  <c r="E49" i="1" s="1"/>
  <c r="F50" i="1"/>
  <c r="F49" i="1" s="1"/>
  <c r="G50" i="1"/>
  <c r="G49" i="1" s="1"/>
  <c r="H50" i="1"/>
  <c r="H49" i="1" s="1"/>
  <c r="I50" i="1"/>
  <c r="I49" i="1" s="1"/>
  <c r="J50" i="1"/>
  <c r="J49" i="1" s="1"/>
  <c r="K50" i="1"/>
  <c r="K49" i="1" s="1"/>
  <c r="L50" i="1"/>
  <c r="L49" i="1" s="1"/>
  <c r="M50" i="1"/>
  <c r="M49" i="1" s="1"/>
  <c r="N50" i="1"/>
  <c r="N49" i="1" s="1"/>
  <c r="O50" i="1"/>
  <c r="O49" i="1" s="1"/>
  <c r="P50" i="1"/>
  <c r="P49" i="1" s="1"/>
  <c r="Q50" i="1"/>
  <c r="Q49" i="1" s="1"/>
  <c r="R50" i="1"/>
  <c r="R49" i="1" s="1"/>
  <c r="S50" i="1"/>
  <c r="S49" i="1" s="1"/>
  <c r="T50" i="1"/>
  <c r="T49" i="1" s="1"/>
  <c r="U50" i="1"/>
  <c r="U49" i="1" s="1"/>
  <c r="V50" i="1"/>
  <c r="V49" i="1" s="1"/>
  <c r="W50" i="1"/>
  <c r="W49" i="1" s="1"/>
  <c r="X50" i="1"/>
  <c r="X49" i="1" s="1"/>
  <c r="Y50" i="1"/>
  <c r="Y49" i="1" s="1"/>
  <c r="Z50" i="1"/>
  <c r="Z49" i="1" s="1"/>
  <c r="AA50" i="1"/>
  <c r="AA49" i="1" s="1"/>
  <c r="AB50" i="1"/>
  <c r="AB49" i="1" s="1"/>
  <c r="AC50" i="1"/>
  <c r="AC49" i="1" s="1"/>
  <c r="AD50" i="1"/>
  <c r="AD49" i="1" s="1"/>
  <c r="AE50" i="1"/>
  <c r="AE49" i="1" s="1"/>
  <c r="AF50" i="1"/>
  <c r="AF49" i="1" s="1"/>
  <c r="AG50" i="1"/>
  <c r="AG49" i="1" s="1"/>
  <c r="AH50" i="1"/>
  <c r="AH49" i="1" s="1"/>
  <c r="AI50" i="1"/>
  <c r="AI49" i="1" s="1"/>
  <c r="AJ50" i="1"/>
  <c r="AJ49" i="1" s="1"/>
  <c r="AK50" i="1"/>
  <c r="AK49" i="1" s="1"/>
  <c r="AL50" i="1"/>
  <c r="AL49" i="1" s="1"/>
  <c r="AM50" i="1"/>
  <c r="AM49" i="1" s="1"/>
  <c r="AN50" i="1"/>
  <c r="AN49" i="1" s="1"/>
  <c r="AO50" i="1"/>
  <c r="AO49" i="1" s="1"/>
  <c r="AP50" i="1"/>
  <c r="AP49" i="1" s="1"/>
  <c r="AQ50" i="1"/>
  <c r="AQ49" i="1" s="1"/>
  <c r="AR50" i="1"/>
  <c r="AR49" i="1" s="1"/>
  <c r="AS50" i="1"/>
  <c r="AS49" i="1" s="1"/>
  <c r="AT50" i="1"/>
  <c r="AT49" i="1" s="1"/>
  <c r="AU50" i="1"/>
  <c r="AU49" i="1" s="1"/>
  <c r="AV50" i="1"/>
  <c r="AV49" i="1" s="1"/>
  <c r="AW50" i="1"/>
  <c r="AW49" i="1" s="1"/>
  <c r="AX50" i="1"/>
  <c r="AX49" i="1" s="1"/>
  <c r="AY50" i="1"/>
  <c r="AY49" i="1" s="1"/>
  <c r="AZ50" i="1"/>
  <c r="AZ49" i="1" s="1"/>
  <c r="BA50" i="1"/>
  <c r="BA49" i="1" s="1"/>
  <c r="BB50" i="1"/>
  <c r="BB49" i="1" s="1"/>
  <c r="BC50" i="1"/>
  <c r="BC49" i="1" s="1"/>
  <c r="BD50" i="1"/>
  <c r="BD49" i="1" s="1"/>
  <c r="BE50" i="1"/>
  <c r="BE49" i="1" s="1"/>
  <c r="BF50" i="1"/>
  <c r="BF49" i="1" s="1"/>
  <c r="BG50" i="1"/>
  <c r="BG49" i="1" s="1"/>
  <c r="BH50" i="1"/>
  <c r="BH49" i="1" s="1"/>
  <c r="BI50" i="1"/>
  <c r="BI49" i="1" s="1"/>
  <c r="BJ50" i="1"/>
  <c r="BJ49" i="1" s="1"/>
  <c r="BK50" i="1"/>
  <c r="BK49" i="1" s="1"/>
  <c r="BL50" i="1"/>
  <c r="BL49" i="1" s="1"/>
  <c r="BM50" i="1"/>
  <c r="BM49" i="1" s="1"/>
  <c r="BN50" i="1"/>
  <c r="BN49" i="1" s="1"/>
  <c r="BO50" i="1"/>
  <c r="BO49" i="1" s="1"/>
  <c r="BP50" i="1"/>
  <c r="BP49" i="1" s="1"/>
  <c r="BQ50" i="1"/>
  <c r="BQ49" i="1" s="1"/>
  <c r="BR50" i="1"/>
  <c r="BR49" i="1" s="1"/>
  <c r="BS50" i="1"/>
  <c r="BS49" i="1" s="1"/>
  <c r="BT50" i="1"/>
  <c r="BT49" i="1" s="1"/>
  <c r="BU50" i="1"/>
  <c r="BU49" i="1" s="1"/>
  <c r="BV50" i="1"/>
  <c r="BV49" i="1" s="1"/>
  <c r="BW50" i="1"/>
  <c r="BW49" i="1" s="1"/>
  <c r="BX50" i="1"/>
  <c r="BX49" i="1" s="1"/>
  <c r="BY50" i="1"/>
  <c r="BY49" i="1" s="1"/>
  <c r="BZ50" i="1"/>
  <c r="BZ49" i="1" s="1"/>
  <c r="CA50" i="1"/>
  <c r="CA49" i="1" s="1"/>
  <c r="CB50" i="1"/>
  <c r="CB49" i="1" s="1"/>
  <c r="CC50" i="1"/>
  <c r="CC49" i="1" s="1"/>
  <c r="CD50" i="1"/>
  <c r="CD49" i="1" s="1"/>
  <c r="CE50" i="1"/>
  <c r="CE49" i="1" s="1"/>
  <c r="CF50" i="1"/>
  <c r="CF49" i="1" s="1"/>
  <c r="CG50" i="1"/>
  <c r="CG49" i="1" s="1"/>
  <c r="CH50" i="1"/>
  <c r="CH49" i="1" s="1"/>
  <c r="CI50" i="1"/>
  <c r="CI49" i="1" s="1"/>
  <c r="D50" i="1"/>
  <c r="D49" i="1" s="1"/>
  <c r="E46" i="1"/>
  <c r="E44" i="1" s="1"/>
  <c r="E27" i="1" s="1"/>
  <c r="F46" i="1"/>
  <c r="F44" i="1" s="1"/>
  <c r="F27" i="1" s="1"/>
  <c r="G46" i="1"/>
  <c r="G44" i="1" s="1"/>
  <c r="G27" i="1" s="1"/>
  <c r="H46" i="1"/>
  <c r="H44" i="1" s="1"/>
  <c r="H27" i="1" s="1"/>
  <c r="I46" i="1"/>
  <c r="I44" i="1" s="1"/>
  <c r="I27" i="1" s="1"/>
  <c r="J46" i="1"/>
  <c r="J44" i="1" s="1"/>
  <c r="J27" i="1" s="1"/>
  <c r="K46" i="1"/>
  <c r="K44" i="1" s="1"/>
  <c r="K27" i="1" s="1"/>
  <c r="L46" i="1"/>
  <c r="L44" i="1" s="1"/>
  <c r="L27" i="1" s="1"/>
  <c r="M46" i="1"/>
  <c r="M44" i="1" s="1"/>
  <c r="M27" i="1" s="1"/>
  <c r="N46" i="1"/>
  <c r="N44" i="1" s="1"/>
  <c r="N27" i="1" s="1"/>
  <c r="O46" i="1"/>
  <c r="O44" i="1" s="1"/>
  <c r="O27" i="1" s="1"/>
  <c r="P46" i="1"/>
  <c r="P44" i="1" s="1"/>
  <c r="P27" i="1" s="1"/>
  <c r="Q46" i="1"/>
  <c r="Q44" i="1" s="1"/>
  <c r="Q27" i="1" s="1"/>
  <c r="R46" i="1"/>
  <c r="R44" i="1" s="1"/>
  <c r="R27" i="1" s="1"/>
  <c r="S46" i="1"/>
  <c r="S44" i="1" s="1"/>
  <c r="S27" i="1" s="1"/>
  <c r="T46" i="1"/>
  <c r="T44" i="1" s="1"/>
  <c r="T27" i="1" s="1"/>
  <c r="U46" i="1"/>
  <c r="U44" i="1" s="1"/>
  <c r="U27" i="1" s="1"/>
  <c r="V46" i="1"/>
  <c r="V44" i="1" s="1"/>
  <c r="V27" i="1" s="1"/>
  <c r="W46" i="1"/>
  <c r="W44" i="1" s="1"/>
  <c r="W27" i="1" s="1"/>
  <c r="X46" i="1"/>
  <c r="X44" i="1" s="1"/>
  <c r="X27" i="1" s="1"/>
  <c r="Y46" i="1"/>
  <c r="Y44" i="1" s="1"/>
  <c r="Y27" i="1" s="1"/>
  <c r="Z46" i="1"/>
  <c r="Z44" i="1" s="1"/>
  <c r="Z27" i="1" s="1"/>
  <c r="AA46" i="1"/>
  <c r="AA44" i="1" s="1"/>
  <c r="AA27" i="1" s="1"/>
  <c r="AB46" i="1"/>
  <c r="AB44" i="1" s="1"/>
  <c r="AB27" i="1" s="1"/>
  <c r="AC46" i="1"/>
  <c r="AC44" i="1" s="1"/>
  <c r="AC27" i="1" s="1"/>
  <c r="AD46" i="1"/>
  <c r="AD44" i="1" s="1"/>
  <c r="AD27" i="1" s="1"/>
  <c r="AE46" i="1"/>
  <c r="AE44" i="1" s="1"/>
  <c r="AE27" i="1" s="1"/>
  <c r="AF46" i="1"/>
  <c r="AF44" i="1" s="1"/>
  <c r="AF27" i="1" s="1"/>
  <c r="AG46" i="1"/>
  <c r="AG44" i="1" s="1"/>
  <c r="AG27" i="1" s="1"/>
  <c r="AH46" i="1"/>
  <c r="AH44" i="1" s="1"/>
  <c r="AH27" i="1" s="1"/>
  <c r="AI46" i="1"/>
  <c r="AI44" i="1" s="1"/>
  <c r="AI27" i="1" s="1"/>
  <c r="AJ46" i="1"/>
  <c r="AJ44" i="1" s="1"/>
  <c r="AJ27" i="1" s="1"/>
  <c r="AK46" i="1"/>
  <c r="AK44" i="1" s="1"/>
  <c r="AK27" i="1" s="1"/>
  <c r="AL46" i="1"/>
  <c r="AL44" i="1" s="1"/>
  <c r="AL27" i="1" s="1"/>
  <c r="AM46" i="1"/>
  <c r="AM44" i="1" s="1"/>
  <c r="AM27" i="1" s="1"/>
  <c r="AN46" i="1"/>
  <c r="AN44" i="1" s="1"/>
  <c r="AN27" i="1" s="1"/>
  <c r="AO46" i="1"/>
  <c r="AO44" i="1" s="1"/>
  <c r="AO27" i="1" s="1"/>
  <c r="AP46" i="1"/>
  <c r="AP44" i="1" s="1"/>
  <c r="AP27" i="1" s="1"/>
  <c r="AQ46" i="1"/>
  <c r="AQ44" i="1" s="1"/>
  <c r="AQ27" i="1" s="1"/>
  <c r="AR46" i="1"/>
  <c r="AR44" i="1" s="1"/>
  <c r="AR27" i="1" s="1"/>
  <c r="AS46" i="1"/>
  <c r="AS44" i="1" s="1"/>
  <c r="AS27" i="1" s="1"/>
  <c r="AT46" i="1"/>
  <c r="AT44" i="1" s="1"/>
  <c r="AT27" i="1" s="1"/>
  <c r="AU46" i="1"/>
  <c r="AU44" i="1" s="1"/>
  <c r="AU27" i="1" s="1"/>
  <c r="AV46" i="1"/>
  <c r="AV44" i="1" s="1"/>
  <c r="AV27" i="1" s="1"/>
  <c r="AW46" i="1"/>
  <c r="AW44" i="1" s="1"/>
  <c r="AW27" i="1" s="1"/>
  <c r="AX46" i="1"/>
  <c r="AX44" i="1" s="1"/>
  <c r="AX27" i="1" s="1"/>
  <c r="AY46" i="1"/>
  <c r="AY44" i="1" s="1"/>
  <c r="AY27" i="1" s="1"/>
  <c r="AZ46" i="1"/>
  <c r="AZ44" i="1" s="1"/>
  <c r="AZ27" i="1" s="1"/>
  <c r="BA46" i="1"/>
  <c r="BA44" i="1" s="1"/>
  <c r="BA27" i="1" s="1"/>
  <c r="BB46" i="1"/>
  <c r="BB44" i="1" s="1"/>
  <c r="BB27" i="1" s="1"/>
  <c r="BC46" i="1"/>
  <c r="BC44" i="1" s="1"/>
  <c r="BC27" i="1" s="1"/>
  <c r="BD46" i="1"/>
  <c r="BD44" i="1" s="1"/>
  <c r="BD27" i="1" s="1"/>
  <c r="BE46" i="1"/>
  <c r="BE44" i="1" s="1"/>
  <c r="BE27" i="1" s="1"/>
  <c r="BF46" i="1"/>
  <c r="BF44" i="1" s="1"/>
  <c r="BF27" i="1" s="1"/>
  <c r="BG46" i="1"/>
  <c r="BG44" i="1" s="1"/>
  <c r="BG27" i="1" s="1"/>
  <c r="BH46" i="1"/>
  <c r="BH44" i="1" s="1"/>
  <c r="BH27" i="1" s="1"/>
  <c r="BI46" i="1"/>
  <c r="BI44" i="1" s="1"/>
  <c r="BI27" i="1" s="1"/>
  <c r="BJ46" i="1"/>
  <c r="BJ44" i="1" s="1"/>
  <c r="BJ27" i="1" s="1"/>
  <c r="BK46" i="1"/>
  <c r="BK44" i="1" s="1"/>
  <c r="BK27" i="1" s="1"/>
  <c r="BL46" i="1"/>
  <c r="BL44" i="1" s="1"/>
  <c r="BL27" i="1" s="1"/>
  <c r="BM46" i="1"/>
  <c r="BM44" i="1" s="1"/>
  <c r="BM27" i="1" s="1"/>
  <c r="BN46" i="1"/>
  <c r="BN44" i="1" s="1"/>
  <c r="BN27" i="1" s="1"/>
  <c r="BO46" i="1"/>
  <c r="BO44" i="1" s="1"/>
  <c r="BO27" i="1" s="1"/>
  <c r="BP46" i="1"/>
  <c r="BP44" i="1" s="1"/>
  <c r="BP27" i="1" s="1"/>
  <c r="BQ46" i="1"/>
  <c r="BQ44" i="1" s="1"/>
  <c r="BQ27" i="1" s="1"/>
  <c r="BR46" i="1"/>
  <c r="BR44" i="1" s="1"/>
  <c r="BR27" i="1" s="1"/>
  <c r="BS46" i="1"/>
  <c r="BS44" i="1" s="1"/>
  <c r="BS27" i="1" s="1"/>
  <c r="BT46" i="1"/>
  <c r="BT44" i="1" s="1"/>
  <c r="BT27" i="1" s="1"/>
  <c r="BU46" i="1"/>
  <c r="BU44" i="1" s="1"/>
  <c r="BU27" i="1" s="1"/>
  <c r="BV46" i="1"/>
  <c r="BV44" i="1" s="1"/>
  <c r="BV27" i="1" s="1"/>
  <c r="BW46" i="1"/>
  <c r="BW44" i="1" s="1"/>
  <c r="BW27" i="1" s="1"/>
  <c r="BX46" i="1"/>
  <c r="BX44" i="1" s="1"/>
  <c r="BX27" i="1" s="1"/>
  <c r="BY46" i="1"/>
  <c r="BY44" i="1" s="1"/>
  <c r="BY27" i="1" s="1"/>
  <c r="BZ46" i="1"/>
  <c r="BZ44" i="1" s="1"/>
  <c r="BZ27" i="1" s="1"/>
  <c r="CA46" i="1"/>
  <c r="CA44" i="1" s="1"/>
  <c r="CA27" i="1" s="1"/>
  <c r="CB46" i="1"/>
  <c r="CB44" i="1" s="1"/>
  <c r="CB27" i="1" s="1"/>
  <c r="CC46" i="1"/>
  <c r="CC44" i="1" s="1"/>
  <c r="CC27" i="1" s="1"/>
  <c r="CD46" i="1"/>
  <c r="CD44" i="1" s="1"/>
  <c r="CD27" i="1" s="1"/>
  <c r="CE46" i="1"/>
  <c r="CE44" i="1" s="1"/>
  <c r="CE27" i="1" s="1"/>
  <c r="CF46" i="1"/>
  <c r="CF44" i="1" s="1"/>
  <c r="CF27" i="1" s="1"/>
  <c r="CG46" i="1"/>
  <c r="CG44" i="1" s="1"/>
  <c r="CG27" i="1" s="1"/>
  <c r="CH46" i="1"/>
  <c r="CH44" i="1" s="1"/>
  <c r="CH27" i="1" s="1"/>
  <c r="CI46" i="1"/>
  <c r="CI44" i="1" s="1"/>
  <c r="CI27" i="1" s="1"/>
  <c r="CK46" i="1"/>
  <c r="CK44" i="1" s="1"/>
  <c r="CK27" i="1" s="1"/>
  <c r="CM46" i="1"/>
  <c r="CM44" i="1" s="1"/>
  <c r="CM27" i="1" s="1"/>
  <c r="CO46" i="1"/>
  <c r="CO44" i="1" s="1"/>
  <c r="CO27" i="1" s="1"/>
  <c r="CQ46" i="1"/>
  <c r="CQ44" i="1" s="1"/>
  <c r="CQ27" i="1" s="1"/>
  <c r="CS46" i="1"/>
  <c r="CS44" i="1" s="1"/>
  <c r="CS27" i="1" s="1"/>
  <c r="CU46" i="1"/>
  <c r="CU44" i="1" s="1"/>
  <c r="CU27" i="1" s="1"/>
  <c r="CW46" i="1"/>
  <c r="CW44" i="1" s="1"/>
  <c r="CW27" i="1" s="1"/>
  <c r="D46" i="1"/>
  <c r="D44" i="1" s="1"/>
  <c r="D27" i="1" s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D28" i="1"/>
  <c r="CI94" i="1" l="1"/>
  <c r="CE94" i="1"/>
  <c r="CA94" i="1"/>
  <c r="CA48" i="1" s="1"/>
  <c r="CA21" i="1" s="1"/>
  <c r="BW94" i="1"/>
  <c r="BW48" i="1" s="1"/>
  <c r="BW21" i="1" s="1"/>
  <c r="BS94" i="1"/>
  <c r="BS48" i="1" s="1"/>
  <c r="BS21" i="1" s="1"/>
  <c r="BO94" i="1"/>
  <c r="BG94" i="1"/>
  <c r="BG48" i="1" s="1"/>
  <c r="BG21" i="1" s="1"/>
  <c r="BC94" i="1"/>
  <c r="BC48" i="1" s="1"/>
  <c r="BC21" i="1" s="1"/>
  <c r="AQ94" i="1"/>
  <c r="AQ48" i="1" s="1"/>
  <c r="AQ21" i="1" s="1"/>
  <c r="AM94" i="1"/>
  <c r="AE94" i="1"/>
  <c r="AA94" i="1"/>
  <c r="AA48" i="1" s="1"/>
  <c r="AA21" i="1" s="1"/>
  <c r="W94" i="1"/>
  <c r="W48" i="1" s="1"/>
  <c r="W21" i="1" s="1"/>
  <c r="S94" i="1"/>
  <c r="O94" i="1"/>
  <c r="O48" i="1" s="1"/>
  <c r="O21" i="1" s="1"/>
  <c r="K94" i="1"/>
  <c r="K48" i="1" s="1"/>
  <c r="K21" i="1" s="1"/>
  <c r="CF94" i="1"/>
  <c r="BT94" i="1"/>
  <c r="BP94" i="1"/>
  <c r="BP48" i="1" s="1"/>
  <c r="BP21" i="1" s="1"/>
  <c r="BD94" i="1"/>
  <c r="BD48" i="1" s="1"/>
  <c r="BD21" i="1" s="1"/>
  <c r="AR94" i="1"/>
  <c r="AR48" i="1" s="1"/>
  <c r="AR21" i="1" s="1"/>
  <c r="AN94" i="1"/>
  <c r="AN48" i="1" s="1"/>
  <c r="AN21" i="1" s="1"/>
  <c r="AB94" i="1"/>
  <c r="AB48" i="1" s="1"/>
  <c r="AB21" i="1" s="1"/>
  <c r="X94" i="1"/>
  <c r="X48" i="1" s="1"/>
  <c r="X21" i="1" s="1"/>
  <c r="P94" i="1"/>
  <c r="P48" i="1" s="1"/>
  <c r="P21" i="1" s="1"/>
  <c r="L94" i="1"/>
  <c r="L48" i="1" s="1"/>
  <c r="L21" i="1" s="1"/>
  <c r="CH94" i="1"/>
  <c r="CH48" i="1" s="1"/>
  <c r="CH21" i="1" s="1"/>
  <c r="CD94" i="1"/>
  <c r="CD48" i="1" s="1"/>
  <c r="CD21" i="1" s="1"/>
  <c r="BR94" i="1"/>
  <c r="BF94" i="1"/>
  <c r="BF48" i="1" s="1"/>
  <c r="BF21" i="1" s="1"/>
  <c r="AP94" i="1"/>
  <c r="AP48" i="1" s="1"/>
  <c r="AP21" i="1" s="1"/>
  <c r="AD94" i="1"/>
  <c r="AD48" i="1" s="1"/>
  <c r="AD21" i="1" s="1"/>
  <c r="Z94" i="1"/>
  <c r="Z48" i="1" s="1"/>
  <c r="Z21" i="1" s="1"/>
  <c r="V94" i="1"/>
  <c r="V48" i="1" s="1"/>
  <c r="V21" i="1" s="1"/>
  <c r="R94" i="1"/>
  <c r="R48" i="1" s="1"/>
  <c r="R21" i="1" s="1"/>
  <c r="N94" i="1"/>
  <c r="N48" i="1" s="1"/>
  <c r="N21" i="1" s="1"/>
  <c r="CG94" i="1"/>
  <c r="CG48" i="1" s="1"/>
  <c r="CG21" i="1" s="1"/>
  <c r="CC94" i="1"/>
  <c r="BY94" i="1"/>
  <c r="BY48" i="1" s="1"/>
  <c r="BY21" i="1" s="1"/>
  <c r="BU94" i="1"/>
  <c r="BU48" i="1" s="1"/>
  <c r="BU21" i="1" s="1"/>
  <c r="BQ94" i="1"/>
  <c r="BE94" i="1"/>
  <c r="BE48" i="1" s="1"/>
  <c r="BE21" i="1" s="1"/>
  <c r="BA94" i="1"/>
  <c r="BA48" i="1" s="1"/>
  <c r="BA21" i="1" s="1"/>
  <c r="AW94" i="1"/>
  <c r="AW48" i="1" s="1"/>
  <c r="AW21" i="1" s="1"/>
  <c r="AS94" i="1"/>
  <c r="AS48" i="1" s="1"/>
  <c r="AS21" i="1" s="1"/>
  <c r="AO94" i="1"/>
  <c r="AO48" i="1" s="1"/>
  <c r="AO21" i="1" s="1"/>
  <c r="AK94" i="1"/>
  <c r="AK48" i="1" s="1"/>
  <c r="AK21" i="1" s="1"/>
  <c r="AG94" i="1"/>
  <c r="AG48" i="1" s="1"/>
  <c r="AG21" i="1" s="1"/>
  <c r="AC94" i="1"/>
  <c r="AC48" i="1" s="1"/>
  <c r="AC21" i="1" s="1"/>
  <c r="Y94" i="1"/>
  <c r="Y48" i="1" s="1"/>
  <c r="Y21" i="1" s="1"/>
  <c r="U94" i="1"/>
  <c r="U48" i="1" s="1"/>
  <c r="Q94" i="1"/>
  <c r="Q48" i="1" s="1"/>
  <c r="Q21" i="1" s="1"/>
  <c r="M94" i="1"/>
  <c r="M48" i="1" s="1"/>
  <c r="M21" i="1" s="1"/>
  <c r="I94" i="1"/>
  <c r="E94" i="1"/>
  <c r="E48" i="1" s="1"/>
  <c r="CJ130" i="1"/>
  <c r="CJ25" i="1" s="1"/>
  <c r="CT130" i="1"/>
  <c r="CT25" i="1" s="1"/>
  <c r="CL130" i="1"/>
  <c r="CL25" i="1" s="1"/>
  <c r="CU94" i="1"/>
  <c r="J20" i="1"/>
  <c r="CV28" i="1"/>
  <c r="CR28" i="1"/>
  <c r="CR20" i="1" s="1"/>
  <c r="CN28" i="1"/>
  <c r="CN20" i="1" s="1"/>
  <c r="CL50" i="1"/>
  <c r="CL49" i="1" s="1"/>
  <c r="CJ56" i="1"/>
  <c r="T94" i="1"/>
  <c r="T48" i="1" s="1"/>
  <c r="T21" i="1" s="1"/>
  <c r="AE20" i="1"/>
  <c r="AA20" i="1"/>
  <c r="K20" i="1"/>
  <c r="Q20" i="1"/>
  <c r="E20" i="1"/>
  <c r="AD20" i="1"/>
  <c r="V20" i="1"/>
  <c r="R20" i="1"/>
  <c r="N20" i="1"/>
  <c r="F20" i="1"/>
  <c r="W20" i="1"/>
  <c r="Z20" i="1"/>
  <c r="BB94" i="1"/>
  <c r="BB48" i="1" s="1"/>
  <c r="BB21" i="1" s="1"/>
  <c r="CU28" i="1"/>
  <c r="CU20" i="1" s="1"/>
  <c r="CM28" i="1"/>
  <c r="CM20" i="1" s="1"/>
  <c r="CT56" i="1"/>
  <c r="AR20" i="1"/>
  <c r="AN20" i="1"/>
  <c r="AB20" i="1"/>
  <c r="X20" i="1"/>
  <c r="T20" i="1"/>
  <c r="P20" i="1"/>
  <c r="L20" i="1"/>
  <c r="H20" i="1"/>
  <c r="AW20" i="1"/>
  <c r="AS20" i="1"/>
  <c r="AG20" i="1"/>
  <c r="AC20" i="1"/>
  <c r="U20" i="1"/>
  <c r="M20" i="1"/>
  <c r="I20" i="1"/>
  <c r="CP50" i="1"/>
  <c r="CP49" i="1" s="1"/>
  <c r="CJ50" i="1"/>
  <c r="CJ49" i="1" s="1"/>
  <c r="AO20" i="1"/>
  <c r="Y20" i="1"/>
  <c r="AM20" i="1"/>
  <c r="S20" i="1"/>
  <c r="AF20" i="1"/>
  <c r="AQ20" i="1"/>
  <c r="O20" i="1"/>
  <c r="D20" i="1"/>
  <c r="AU20" i="1"/>
  <c r="AV20" i="1"/>
  <c r="AP20" i="1"/>
  <c r="AI20" i="1"/>
  <c r="AH20" i="1"/>
  <c r="G20" i="1"/>
  <c r="AL20" i="1"/>
  <c r="CC20" i="1"/>
  <c r="BY20" i="1"/>
  <c r="BU20" i="1"/>
  <c r="BQ20" i="1"/>
  <c r="BM20" i="1"/>
  <c r="BI20" i="1"/>
  <c r="BE20" i="1"/>
  <c r="BA20" i="1"/>
  <c r="CH20" i="1"/>
  <c r="CD20" i="1"/>
  <c r="BZ20" i="1"/>
  <c r="BV20" i="1"/>
  <c r="BR20" i="1"/>
  <c r="BN20" i="1"/>
  <c r="BJ20" i="1"/>
  <c r="BF20" i="1"/>
  <c r="BB20" i="1"/>
  <c r="AX20" i="1"/>
  <c r="CW94" i="1"/>
  <c r="BZ94" i="1"/>
  <c r="BZ48" i="1" s="1"/>
  <c r="BZ21" i="1" s="1"/>
  <c r="BV94" i="1"/>
  <c r="BV48" i="1" s="1"/>
  <c r="BV21" i="1" s="1"/>
  <c r="BN94" i="1"/>
  <c r="BN48" i="1" s="1"/>
  <c r="BN21" i="1" s="1"/>
  <c r="BJ94" i="1"/>
  <c r="BJ48" i="1" s="1"/>
  <c r="BJ21" i="1" s="1"/>
  <c r="AL94" i="1"/>
  <c r="AL48" i="1" s="1"/>
  <c r="AH94" i="1"/>
  <c r="AH48" i="1" s="1"/>
  <c r="AH21" i="1" s="1"/>
  <c r="J94" i="1"/>
  <c r="J48" i="1" s="1"/>
  <c r="J21" i="1" s="1"/>
  <c r="F94" i="1"/>
  <c r="F48" i="1" s="1"/>
  <c r="CS94" i="1"/>
  <c r="CJ28" i="1"/>
  <c r="CJ20" i="1" s="1"/>
  <c r="CT28" i="1"/>
  <c r="CT20" i="1" s="1"/>
  <c r="CP28" i="1"/>
  <c r="CP20" i="1" s="1"/>
  <c r="CL28" i="1"/>
  <c r="CQ28" i="1"/>
  <c r="CQ20" i="1" s="1"/>
  <c r="CV50" i="1"/>
  <c r="CV49" i="1" s="1"/>
  <c r="CR50" i="1"/>
  <c r="CR49" i="1" s="1"/>
  <c r="CN50" i="1"/>
  <c r="CN49" i="1" s="1"/>
  <c r="CM50" i="1"/>
  <c r="CM49" i="1" s="1"/>
  <c r="CJ107" i="1"/>
  <c r="CJ106" i="1" s="1"/>
  <c r="CL107" i="1"/>
  <c r="CL106" i="1" s="1"/>
  <c r="CS107" i="1"/>
  <c r="CS106" i="1" s="1"/>
  <c r="CO107" i="1"/>
  <c r="CO106" i="1" s="1"/>
  <c r="CK107" i="1"/>
  <c r="CK106" i="1" s="1"/>
  <c r="CV23" i="1"/>
  <c r="CR23" i="1"/>
  <c r="CN23" i="1"/>
  <c r="CB94" i="1"/>
  <c r="CB48" i="1" s="1"/>
  <c r="CB21" i="1" s="1"/>
  <c r="BX94" i="1"/>
  <c r="BX48" i="1" s="1"/>
  <c r="BX21" i="1" s="1"/>
  <c r="BL94" i="1"/>
  <c r="BL48" i="1" s="1"/>
  <c r="BL21" i="1" s="1"/>
  <c r="BH94" i="1"/>
  <c r="BH48" i="1" s="1"/>
  <c r="BH21" i="1" s="1"/>
  <c r="AZ94" i="1"/>
  <c r="AZ48" i="1" s="1"/>
  <c r="AZ21" i="1" s="1"/>
  <c r="AV94" i="1"/>
  <c r="AV48" i="1" s="1"/>
  <c r="AV21" i="1" s="1"/>
  <c r="CQ94" i="1"/>
  <c r="AF94" i="1"/>
  <c r="AF48" i="1" s="1"/>
  <c r="AF21" i="1" s="1"/>
  <c r="H94" i="1"/>
  <c r="H48" i="1" s="1"/>
  <c r="CP56" i="1"/>
  <c r="CP130" i="1"/>
  <c r="CP25" i="1" s="1"/>
  <c r="CV130" i="1"/>
  <c r="CV25" i="1" s="1"/>
  <c r="CR130" i="1"/>
  <c r="CR25" i="1" s="1"/>
  <c r="CN130" i="1"/>
  <c r="CN25" i="1" s="1"/>
  <c r="CO130" i="1"/>
  <c r="CO25" i="1" s="1"/>
  <c r="CK130" i="1"/>
  <c r="CK25" i="1" s="1"/>
  <c r="CM130" i="1"/>
  <c r="CM25" i="1" s="1"/>
  <c r="CJ23" i="1"/>
  <c r="CM23" i="1"/>
  <c r="CW23" i="1"/>
  <c r="CO23" i="1"/>
  <c r="CK23" i="1"/>
  <c r="CU107" i="1"/>
  <c r="CU106" i="1" s="1"/>
  <c r="CQ107" i="1"/>
  <c r="CQ106" i="1" s="1"/>
  <c r="CM107" i="1"/>
  <c r="CM106" i="1" s="1"/>
  <c r="CP107" i="1"/>
  <c r="CP106" i="1" s="1"/>
  <c r="CV107" i="1"/>
  <c r="CV106" i="1" s="1"/>
  <c r="BK94" i="1"/>
  <c r="BK48" i="1" s="1"/>
  <c r="BK21" i="1" s="1"/>
  <c r="BM94" i="1"/>
  <c r="BM48" i="1" s="1"/>
  <c r="BM21" i="1" s="1"/>
  <c r="BI94" i="1"/>
  <c r="BI48" i="1" s="1"/>
  <c r="BI21" i="1" s="1"/>
  <c r="AY94" i="1"/>
  <c r="AY48" i="1" s="1"/>
  <c r="AY21" i="1" s="1"/>
  <c r="AU94" i="1"/>
  <c r="AU48" i="1" s="1"/>
  <c r="AU21" i="1" s="1"/>
  <c r="AX94" i="1"/>
  <c r="AX48" i="1" s="1"/>
  <c r="AX21" i="1" s="1"/>
  <c r="AT94" i="1"/>
  <c r="AT48" i="1" s="1"/>
  <c r="AT21" i="1" s="1"/>
  <c r="AJ94" i="1"/>
  <c r="AJ48" i="1" s="1"/>
  <c r="AJ21" i="1" s="1"/>
  <c r="AI94" i="1"/>
  <c r="AI48" i="1" s="1"/>
  <c r="AI21" i="1" s="1"/>
  <c r="D94" i="1"/>
  <c r="D48" i="1" s="1"/>
  <c r="D21" i="1" s="1"/>
  <c r="G94" i="1"/>
  <c r="G48" i="1" s="1"/>
  <c r="G21" i="1" s="1"/>
  <c r="CM94" i="1"/>
  <c r="CK94" i="1"/>
  <c r="CO94" i="1"/>
  <c r="CL56" i="1"/>
  <c r="I48" i="1"/>
  <c r="I21" i="1" s="1"/>
  <c r="CV56" i="1"/>
  <c r="CR56" i="1"/>
  <c r="CN56" i="1"/>
  <c r="CU56" i="1"/>
  <c r="CM56" i="1"/>
  <c r="CQ56" i="1"/>
  <c r="AE48" i="1"/>
  <c r="AE21" i="1" s="1"/>
  <c r="S48" i="1"/>
  <c r="S21" i="1" s="1"/>
  <c r="CW56" i="1"/>
  <c r="CS56" i="1"/>
  <c r="CO56" i="1"/>
  <c r="CK56" i="1"/>
  <c r="CC48" i="1"/>
  <c r="CC21" i="1" s="1"/>
  <c r="BQ48" i="1"/>
  <c r="BQ21" i="1" s="1"/>
  <c r="CI48" i="1"/>
  <c r="CI21" i="1" s="1"/>
  <c r="CE48" i="1"/>
  <c r="CE21" i="1" s="1"/>
  <c r="BO48" i="1"/>
  <c r="BO21" i="1" s="1"/>
  <c r="BR48" i="1"/>
  <c r="BR21" i="1" s="1"/>
  <c r="CF48" i="1"/>
  <c r="CF21" i="1" s="1"/>
  <c r="BT48" i="1"/>
  <c r="BT21" i="1" s="1"/>
  <c r="AM48" i="1"/>
  <c r="AM21" i="1" s="1"/>
  <c r="CO50" i="1"/>
  <c r="CO49" i="1" s="1"/>
  <c r="CK50" i="1"/>
  <c r="CK49" i="1" s="1"/>
  <c r="AT20" i="1"/>
  <c r="CF20" i="1"/>
  <c r="CB20" i="1"/>
  <c r="BT20" i="1"/>
  <c r="BP20" i="1"/>
  <c r="BL20" i="1"/>
  <c r="BH20" i="1"/>
  <c r="BD20" i="1"/>
  <c r="AZ20" i="1"/>
  <c r="CA20" i="1"/>
  <c r="BS20" i="1"/>
  <c r="BK20" i="1"/>
  <c r="BC20" i="1"/>
  <c r="CI20" i="1"/>
  <c r="CG20" i="1"/>
  <c r="CE20" i="1"/>
  <c r="BW20" i="1"/>
  <c r="BO20" i="1"/>
  <c r="BG20" i="1"/>
  <c r="AK20" i="1"/>
  <c r="AJ20" i="1"/>
  <c r="CW28" i="1"/>
  <c r="CW20" i="1" s="1"/>
  <c r="CS28" i="1"/>
  <c r="CS20" i="1" s="1"/>
  <c r="CK28" i="1"/>
  <c r="CK20" i="1" s="1"/>
  <c r="CO28" i="1"/>
  <c r="CO20" i="1" s="1"/>
  <c r="CU50" i="1"/>
  <c r="CU49" i="1" s="1"/>
  <c r="CQ50" i="1"/>
  <c r="CQ49" i="1" s="1"/>
  <c r="CW50" i="1"/>
  <c r="CW49" i="1" s="1"/>
  <c r="CS50" i="1"/>
  <c r="CS49" i="1" s="1"/>
  <c r="CT50" i="1"/>
  <c r="CT49" i="1" s="1"/>
  <c r="CT23" i="1"/>
  <c r="CS23" i="1"/>
  <c r="CU23" i="1"/>
  <c r="CQ23" i="1"/>
  <c r="BT25" i="1"/>
  <c r="BP25" i="1"/>
  <c r="BF25" i="1"/>
  <c r="BB25" i="1"/>
  <c r="BE25" i="1"/>
  <c r="BA25" i="1"/>
  <c r="CW130" i="1"/>
  <c r="CW25" i="1" s="1"/>
  <c r="CS130" i="1"/>
  <c r="CS25" i="1" s="1"/>
  <c r="CU130" i="1"/>
  <c r="CU25" i="1" s="1"/>
  <c r="CQ130" i="1"/>
  <c r="CQ25" i="1" s="1"/>
  <c r="M25" i="1"/>
  <c r="Q25" i="1"/>
  <c r="P25" i="1"/>
  <c r="L25" i="1"/>
  <c r="O25" i="1"/>
  <c r="CR94" i="1"/>
  <c r="CT94" i="1"/>
  <c r="CP94" i="1"/>
  <c r="CL94" i="1"/>
  <c r="CV94" i="1"/>
  <c r="CN94" i="1"/>
  <c r="CJ94" i="1"/>
  <c r="BZ19" i="1" l="1"/>
  <c r="AR19" i="1"/>
  <c r="BQ19" i="1"/>
  <c r="E26" i="1"/>
  <c r="AM19" i="1"/>
  <c r="S19" i="1"/>
  <c r="AL26" i="1"/>
  <c r="G19" i="1"/>
  <c r="BJ19" i="1"/>
  <c r="AP19" i="1"/>
  <c r="CH19" i="1"/>
  <c r="H26" i="1"/>
  <c r="N19" i="1"/>
  <c r="U21" i="1"/>
  <c r="U19" i="1" s="1"/>
  <c r="U26" i="1"/>
  <c r="BN19" i="1"/>
  <c r="Z19" i="1"/>
  <c r="AC26" i="1"/>
  <c r="AE19" i="1"/>
  <c r="T19" i="1"/>
  <c r="AN19" i="1"/>
  <c r="AS19" i="1"/>
  <c r="J19" i="1"/>
  <c r="Q26" i="1"/>
  <c r="AD19" i="1"/>
  <c r="Y19" i="1"/>
  <c r="AO19" i="1"/>
  <c r="F26" i="1"/>
  <c r="AA19" i="1"/>
  <c r="M26" i="1"/>
  <c r="M19" i="1"/>
  <c r="AB19" i="1"/>
  <c r="K19" i="1"/>
  <c r="AC19" i="1"/>
  <c r="AQ19" i="1"/>
  <c r="BR19" i="1"/>
  <c r="CD19" i="1"/>
  <c r="X19" i="1"/>
  <c r="R19" i="1"/>
  <c r="BV19" i="1"/>
  <c r="Y26" i="1"/>
  <c r="Q19" i="1"/>
  <c r="CC19" i="1"/>
  <c r="BU19" i="1"/>
  <c r="V19" i="1"/>
  <c r="W19" i="1"/>
  <c r="CP48" i="1"/>
  <c r="CP21" i="1" s="1"/>
  <c r="CP19" i="1" s="1"/>
  <c r="CJ48" i="1"/>
  <c r="CJ21" i="1" s="1"/>
  <c r="CJ19" i="1" s="1"/>
  <c r="BC19" i="1"/>
  <c r="CR48" i="1"/>
  <c r="CR21" i="1" s="1"/>
  <c r="CR19" i="1" s="1"/>
  <c r="BG19" i="1"/>
  <c r="CV48" i="1"/>
  <c r="CV21" i="1" s="1"/>
  <c r="CF19" i="1"/>
  <c r="CE19" i="1"/>
  <c r="CO48" i="1"/>
  <c r="CO21" i="1" s="1"/>
  <c r="CO19" i="1" s="1"/>
  <c r="I19" i="1"/>
  <c r="D19" i="1"/>
  <c r="CM48" i="1"/>
  <c r="CM21" i="1" s="1"/>
  <c r="CM19" i="1" s="1"/>
  <c r="E21" i="1"/>
  <c r="E19" i="1" s="1"/>
  <c r="D26" i="1"/>
  <c r="P19" i="1"/>
  <c r="P26" i="1"/>
  <c r="N26" i="1"/>
  <c r="O26" i="1"/>
  <c r="CL48" i="1"/>
  <c r="CL21" i="1" s="1"/>
  <c r="BI19" i="1"/>
  <c r="L19" i="1"/>
  <c r="L26" i="1"/>
  <c r="O19" i="1"/>
  <c r="K26" i="1"/>
  <c r="H21" i="1"/>
  <c r="H19" i="1" s="1"/>
  <c r="J26" i="1"/>
  <c r="I26" i="1"/>
  <c r="CN48" i="1"/>
  <c r="CN21" i="1" s="1"/>
  <c r="CN19" i="1" s="1"/>
  <c r="V26" i="1"/>
  <c r="AT26" i="1"/>
  <c r="AF26" i="1"/>
  <c r="CG19" i="1"/>
  <c r="BW26" i="1"/>
  <c r="T26" i="1"/>
  <c r="BF26" i="1"/>
  <c r="AB26" i="1"/>
  <c r="R26" i="1"/>
  <c r="AO26" i="1"/>
  <c r="BF19" i="1"/>
  <c r="BM26" i="1"/>
  <c r="AJ19" i="1"/>
  <c r="CS48" i="1"/>
  <c r="CS21" i="1" s="1"/>
  <c r="CS19" i="1" s="1"/>
  <c r="AG26" i="1"/>
  <c r="BA19" i="1"/>
  <c r="BE26" i="1"/>
  <c r="CB26" i="1"/>
  <c r="AU19" i="1"/>
  <c r="BE19" i="1"/>
  <c r="AK19" i="1"/>
  <c r="BY26" i="1"/>
  <c r="AT19" i="1"/>
  <c r="F21" i="1"/>
  <c r="F19" i="1" s="1"/>
  <c r="AY26" i="1"/>
  <c r="CQ48" i="1"/>
  <c r="CQ21" i="1" s="1"/>
  <c r="CQ19" i="1" s="1"/>
  <c r="AZ26" i="1"/>
  <c r="AR26" i="1"/>
  <c r="BB19" i="1"/>
  <c r="CU48" i="1"/>
  <c r="CU21" i="1" s="1"/>
  <c r="CU19" i="1" s="1"/>
  <c r="BH26" i="1"/>
  <c r="AU26" i="1"/>
  <c r="AA26" i="1"/>
  <c r="AX19" i="1"/>
  <c r="AF19" i="1"/>
  <c r="AX26" i="1"/>
  <c r="CK48" i="1"/>
  <c r="CK21" i="1" s="1"/>
  <c r="CK19" i="1" s="1"/>
  <c r="BO19" i="1"/>
  <c r="BP19" i="1"/>
  <c r="BO26" i="1"/>
  <c r="BM19" i="1"/>
  <c r="CC26" i="1"/>
  <c r="BQ26" i="1"/>
  <c r="BH19" i="1"/>
  <c r="CD26" i="1"/>
  <c r="BB26" i="1"/>
  <c r="BU26" i="1"/>
  <c r="BN26" i="1"/>
  <c r="BI26" i="1"/>
  <c r="AZ19" i="1"/>
  <c r="CI19" i="1"/>
  <c r="BS19" i="1"/>
  <c r="BD19" i="1"/>
  <c r="AE26" i="1"/>
  <c r="AG19" i="1"/>
  <c r="AL21" i="1"/>
  <c r="AL19" i="1" s="1"/>
  <c r="S26" i="1"/>
  <c r="Z26" i="1"/>
  <c r="AM26" i="1"/>
  <c r="AS26" i="1"/>
  <c r="W26" i="1"/>
  <c r="X26" i="1"/>
  <c r="AD26" i="1"/>
  <c r="AN26" i="1"/>
  <c r="AP26" i="1"/>
  <c r="CW48" i="1"/>
  <c r="CW21" i="1" s="1"/>
  <c r="CW19" i="1" s="1"/>
  <c r="AK26" i="1"/>
  <c r="BW19" i="1"/>
  <c r="BX26" i="1"/>
  <c r="BR26" i="1"/>
  <c r="BY19" i="1"/>
  <c r="CH26" i="1"/>
  <c r="BC26" i="1"/>
  <c r="AV26" i="1"/>
  <c r="AW26" i="1"/>
  <c r="AQ26" i="1"/>
  <c r="BA26" i="1"/>
  <c r="AH26" i="1"/>
  <c r="AV19" i="1"/>
  <c r="AW19" i="1"/>
  <c r="BV26" i="1"/>
  <c r="CA26" i="1"/>
  <c r="BP26" i="1"/>
  <c r="BZ26" i="1"/>
  <c r="BK26" i="1"/>
  <c r="CA19" i="1"/>
  <c r="BL19" i="1"/>
  <c r="CF26" i="1"/>
  <c r="BT26" i="1"/>
  <c r="BJ26" i="1"/>
  <c r="BK19" i="1"/>
  <c r="CB19" i="1"/>
  <c r="BL26" i="1"/>
  <c r="AH19" i="1"/>
  <c r="AI26" i="1"/>
  <c r="AI19" i="1"/>
  <c r="G26" i="1"/>
  <c r="CE26" i="1"/>
  <c r="BS26" i="1"/>
  <c r="BT19" i="1"/>
  <c r="CG26" i="1"/>
  <c r="CI26" i="1"/>
  <c r="BD26" i="1"/>
  <c r="BG26" i="1"/>
  <c r="AY20" i="1"/>
  <c r="AY19" i="1" s="1"/>
  <c r="BX20" i="1"/>
  <c r="BX19" i="1" s="1"/>
  <c r="AJ26" i="1"/>
  <c r="CT48" i="1"/>
  <c r="CT21" i="1" s="1"/>
  <c r="CT19" i="1" s="1"/>
  <c r="CV20" i="1"/>
  <c r="CL20" i="1"/>
  <c r="CS26" i="1" l="1"/>
  <c r="CW26" i="1"/>
  <c r="CV19" i="1"/>
  <c r="CJ26" i="1"/>
  <c r="CV26" i="1"/>
  <c r="CR26" i="1"/>
  <c r="CP26" i="1"/>
  <c r="CM26" i="1"/>
  <c r="CO26" i="1"/>
  <c r="CL19" i="1"/>
  <c r="CL26" i="1"/>
  <c r="CN26" i="1"/>
  <c r="CU26" i="1"/>
  <c r="CK26" i="1"/>
  <c r="CQ26" i="1"/>
  <c r="CT26" i="1"/>
</calcChain>
</file>

<file path=xl/sharedStrings.xml><?xml version="1.0" encoding="utf-8"?>
<sst xmlns="http://schemas.openxmlformats.org/spreadsheetml/2006/main" count="3630" uniqueCount="399">
  <si>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</si>
  <si>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</si>
  <si>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</si>
  <si>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</si>
  <si>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</si>
  <si>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</si>
  <si>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</si>
  <si>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</si>
  <si>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</si>
  <si>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МВ×А</t>
  </si>
  <si>
    <t>Мвар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</si>
  <si>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</si>
  <si>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</si>
  <si>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</si>
  <si>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</si>
  <si>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</si>
  <si>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</si>
  <si>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</si>
  <si>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</si>
  <si>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</si>
  <si>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</si>
  <si>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</si>
  <si>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</si>
  <si>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</si>
  <si>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</si>
  <si>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</si>
  <si>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</si>
  <si>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</si>
  <si>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</si>
  <si>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</si>
  <si>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</si>
  <si>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</si>
  <si>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</si>
  <si>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</si>
  <si>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</si>
  <si>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</si>
  <si>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</si>
  <si>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</si>
  <si>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</si>
  <si>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</si>
  <si>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</si>
  <si>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</si>
  <si>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</si>
  <si>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</si>
  <si>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</si>
  <si>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</si>
  <si>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</si>
  <si>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</si>
  <si>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</si>
  <si>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</si>
  <si>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</si>
  <si>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</si>
  <si>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</si>
  <si>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</si>
  <si>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</si>
  <si>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</si>
  <si>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</si>
  <si>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</si>
  <si>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</si>
  <si>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</si>
  <si>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</si>
  <si>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</si>
  <si>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</si>
  <si>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</si>
  <si>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</si>
  <si>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</si>
  <si>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</si>
  <si>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</si>
  <si>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</si>
  <si>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</si>
  <si>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</si>
  <si>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</si>
  <si>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</si>
  <si>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</si>
  <si>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</si>
  <si>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</si>
  <si>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</si>
  <si>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</si>
  <si>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</si>
  <si>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</si>
  <si>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</si>
  <si>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</si>
  <si>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</si>
  <si>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</si>
  <si>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</si>
  <si>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</si>
  <si>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</si>
  <si>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</si>
  <si>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</si>
  <si>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</si>
  <si>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</si>
  <si>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</si>
  <si>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</si>
  <si>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</si>
  <si>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</si>
  <si>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</si>
  <si>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</si>
  <si>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</si>
  <si>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</si>
  <si>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</si>
  <si>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</si>
  <si>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</si>
  <si>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</si>
  <si>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</si>
  <si>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</si>
  <si>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</si>
  <si>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</si>
  <si>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</si>
  <si>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</si>
  <si>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</si>
  <si>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</si>
  <si>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</si>
  <si>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</si>
  <si>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</si>
  <si>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</si>
  <si>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</si>
  <si>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</si>
  <si>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</si>
  <si>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</si>
  <si>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</si>
  <si>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</si>
  <si>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</si>
  <si>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</si>
  <si>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</si>
  <si>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</si>
  <si>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</si>
  <si>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</si>
  <si>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</si>
  <si>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</si>
  <si>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</si>
  <si>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</si>
  <si>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</si>
  <si>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</si>
  <si>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</si>
  <si>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</si>
  <si>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</si>
  <si>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</si>
  <si>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</si>
  <si>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</si>
  <si>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</si>
  <si>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</si>
  <si>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</si>
  <si>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</si>
  <si>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</si>
  <si>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</si>
  <si>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</si>
  <si>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</si>
  <si>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</si>
  <si>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</si>
  <si>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</si>
  <si>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</si>
  <si>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</si>
  <si>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</si>
  <si>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</si>
  <si>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</si>
  <si>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</si>
  <si>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</si>
  <si>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</si>
  <si>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</si>
  <si>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</si>
  <si>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</si>
  <si>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</si>
  <si>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</si>
  <si>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</si>
  <si>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</si>
  <si>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</si>
  <si>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</si>
  <si>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</si>
  <si>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</si>
  <si>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</si>
  <si>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</si>
  <si>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</si>
  <si>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</si>
  <si>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</si>
  <si>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</si>
  <si>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</si>
  <si>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</si>
  <si>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</si>
  <si>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</si>
  <si>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</si>
  <si>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</si>
  <si>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</si>
  <si>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</si>
  <si>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</si>
  <si>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</si>
  <si>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</si>
  <si>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</si>
  <si>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</si>
  <si>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</si>
  <si>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</si>
  <si>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</si>
  <si>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</si>
  <si>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</si>
  <si>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</si>
  <si>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</si>
  <si>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</si>
  <si>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</si>
  <si>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</si>
  <si>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</si>
  <si>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</si>
  <si>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Архангельская область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</si>
  <si>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</si>
  <si>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</si>
  <si>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</si>
  <si>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</si>
  <si>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</si>
  <si>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</si>
  <si>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</si>
  <si>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</si>
  <si>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</si>
  <si>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</si>
  <si>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</si>
  <si>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</si>
  <si>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</si>
  <si>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</si>
  <si>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</si>
  <si>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</si>
  <si>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нд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</si>
  <si>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</si>
  <si>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>Ввод объектов инвестиционной деятельности (мощностей) в эксплуатацию в 2020 год</t>
  </si>
  <si>
    <t>2021 год</t>
  </si>
  <si>
    <t>2024 год</t>
  </si>
  <si>
    <t>2023 год</t>
  </si>
  <si>
    <t>2022 год</t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</si>
  <si>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</si>
  <si>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</si>
  <si>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</si>
  <si>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</si>
  <si>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</si>
  <si>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>Реконструкция ВЛ-0,4 кВ ф.3 от ТП-127А в п. Мелентьевский Коношский район (ВЛ-0,4 кВ - 1,326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</si>
  <si>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</si>
  <si>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ВЛ-0,4 кВ в п. Почтовое Холмогорский район (ВЛ-0,4 кВ - 2,55 км)</t>
  </si>
  <si>
    <t>Реконструкция КВЛ-10 кВ п. Мелентьевский Коношский район (ВЛ-10 кВ - 5,365 км, КЛ-10 кВ - 2х0,2 км)</t>
  </si>
  <si>
    <t>Реконструкция ВЛ-0,4 кВ от ТП-436А в п. Фофановский Коношский район (ВЛ-0,4 кВ - 1,045 км)</t>
  </si>
  <si>
    <t>Реконструкция КВЛ-10 кВ от ПС-153 в п. Обозерский Плесецкий район (ВЛ-10 кВ  - 6,633 км, КЛ-10 кВ - 2х0,176 км)</t>
  </si>
  <si>
    <t>Реконструкция ВЛ-0,4 кВ на территории детского лагеря "Буревестник" в с. Федово Плесецкий район (ВЛ-0,4 кВ - 1,07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</si>
  <si>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</si>
  <si>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Реконструкция ВЛ-10 кВ от ПС-116 до КТП-250 кВА в п. Маложма Онежский район (ВЛ-10 кВ - 8,39 км)</t>
  </si>
  <si>
    <t>Реконструкция ВЛ-10 кВ от ОТП-Онега до ТП-Хайнозеро в Онежском район (ВЛ-10 кВ - 1,07 км)</t>
  </si>
  <si>
    <t>Реконструкция ВЛ-10 кВ п. Удимский  Котласский район (ВЛ-10 кВ - 1,42 км)</t>
  </si>
  <si>
    <t>шт./комплект</t>
  </si>
  <si>
    <t>Строительство ВЛ-10 кВ для электроснабжения п. Ломовое, Плесецкий район (ВЛ-10 кВ - 1,1 км)</t>
  </si>
  <si>
    <t>Реконструкция КЛ-6 кВ от ТП-946 до ТП-ПНС Северного территориального округа г. Архангельска (КЛ-6 кВ - 2х1,5 км)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</si>
  <si>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</si>
  <si>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Приобретение мини АТС (1 шт)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</si>
  <si>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</si>
  <si>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</si>
  <si>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</si>
  <si>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</si>
  <si>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</si>
  <si>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</si>
  <si>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КВЛ-10 кВ п. Мирный Коношский район (ВЛ-10 кВ - 3,91 км, КЛ-10 кВ - 2х0,944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</si>
  <si>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</si>
  <si>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</si>
  <si>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сетей электроснабжения жилых домов №№50,52 по ул. Партизанская в г. Архангельске (КЛ-0,4 кВ - 2х0,25 км)</t>
  </si>
  <si>
    <t>Реконструкция ВЛ-10 кВ ф.РП55-08 отпайка к КТП-250 кВА СНТ "Масленица" г. Архангельск (ВЛ-10 кВ - 1 км, КЛ-10 кВ - 0,03 км)</t>
  </si>
  <si>
    <t>Реконструкция ВЛ-0,4 кВ в п. Куша Онежский район (ВЛ-0,4 кВ - 1,94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</si>
  <si>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</si>
  <si>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Реконструкция административного здания по Талажскому шоссе, д. 1, корп. 1 г. Архангельск (усиление существующих фундаментов)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</si>
  <si>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</si>
  <si>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Реконструкция РП-2п г. Северодвинск для обустройства производственной базы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</si>
  <si>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</si>
  <si>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</si>
  <si>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</si>
  <si>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</si>
  <si>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</si>
  <si>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</si>
  <si>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</si>
  <si>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</si>
  <si>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</si>
  <si>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Приобретение бортового автомобиля с краном-манипулятором (1 шт)</t>
  </si>
  <si>
    <t>Приобретение экскаватора-погрузчика (1 шт)</t>
  </si>
  <si>
    <t>Приобретение мотобуксировщика (1 шт)</t>
  </si>
  <si>
    <t>Приобретение снегохода (2 шт)</t>
  </si>
  <si>
    <t>Приобретение автогидроподъемника на базе ГАЗ (1 шт)</t>
  </si>
  <si>
    <t>Приобретение автодома на базе КАМАЗ (1 шт)</t>
  </si>
  <si>
    <t>Приобретение автомобиля ГАЗ (3 шт)</t>
  </si>
  <si>
    <t>Приобретение автомобиля УАЗ (8 шт)</t>
  </si>
  <si>
    <t>Приобретение автомобиля Caravella Trendline (1 шт)</t>
  </si>
  <si>
    <t>Приобретение автомобиля CHEVROLET NIVA (2 шт)</t>
  </si>
  <si>
    <t>Приобретение автомобиля LADA Largus (2 шт)</t>
  </si>
  <si>
    <t>Приобретение прицепа для легковых автомобилей (2 шт)</t>
  </si>
  <si>
    <t>Приобретение оргтехники (39 шт)</t>
  </si>
  <si>
    <t>Приобретение программного обеспечения (2 шт)</t>
  </si>
  <si>
    <t>Модернизация сайта</t>
  </si>
  <si>
    <t>Видеонаблюдение</t>
  </si>
  <si>
    <t>Г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</si>
  <si>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</si>
  <si>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</si>
  <si>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</si>
  <si>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</si>
  <si>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</si>
  <si>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</si>
  <si>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</si>
  <si>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</si>
  <si>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</si>
  <si>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</si>
  <si>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</si>
  <si>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</si>
  <si>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</si>
  <si>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</si>
  <si>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</si>
  <si>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</si>
  <si>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</si>
  <si>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</si>
  <si>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</si>
  <si>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</si>
  <si>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</si>
  <si>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</si>
  <si>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</si>
  <si>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</si>
  <si>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</si>
  <si>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</si>
  <si>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</si>
  <si>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</si>
  <si>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</si>
  <si>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</si>
  <si>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</si>
  <si>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</si>
  <si>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</si>
  <si>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</si>
  <si>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</si>
  <si>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</si>
  <si>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</si>
  <si>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</si>
  <si>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</si>
  <si>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</si>
  <si>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</si>
  <si>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</si>
  <si>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</si>
  <si>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</si>
  <si>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</si>
  <si>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</si>
  <si>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</si>
  <si>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</si>
  <si>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</si>
  <si>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</si>
  <si>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</si>
  <si>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</si>
  <si>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</si>
  <si>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</si>
  <si>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</si>
  <si>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</si>
  <si>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</si>
  <si>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</si>
  <si>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</si>
  <si>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</si>
  <si>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</si>
  <si>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</si>
  <si>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</si>
  <si>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</si>
  <si>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</si>
  <si>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</si>
  <si>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</si>
  <si>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</si>
  <si>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</si>
  <si>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</si>
  <si>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</si>
  <si>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</si>
  <si>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</si>
  <si>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</si>
  <si>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</si>
  <si>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</si>
  <si>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</si>
  <si>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</si>
  <si>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</si>
  <si>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</si>
  <si>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</si>
  <si>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</si>
  <si>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</si>
  <si>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</si>
  <si>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</si>
  <si>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</si>
  <si>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</si>
  <si>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</si>
  <si>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</si>
  <si>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</si>
  <si>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</si>
  <si>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</si>
  <si>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</si>
  <si>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</si>
  <si>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</si>
  <si>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</si>
  <si>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</si>
  <si>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</si>
  <si>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ВЛ-6 кВ от ПС-152 в п. Река Емца, Плесецкий район (ВЛ-6 кВ  - 6,1 км)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</si>
  <si>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</si>
  <si>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</si>
  <si>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</si>
  <si>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</si>
  <si>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>Монтаж автоматической системы управления ТП (ПИР)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</si>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</sst>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8" fillId="0" borderId="0"/>
  </cellStyleXfs>
  <cellXfs count="52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/>
    <xf numFmtId="0" fontId="2" fillId="0" borderId="0" xfId="0" applyFont="1"/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0" applyFont="1" applyFill="1" applyAlignment="1">
      <alignment horizontal="center"/>
    </xf>
    <xf numFmtId="0" fontId="9" fillId="0" borderId="0" xfId="3" applyFont="1" applyFill="1" applyBorder="1" applyAlignment="1"/>
    <xf numFmtId="0" fontId="2" fillId="0" borderId="0" xfId="0" applyFont="1" applyFill="1" applyAlignment="1">
      <alignment horizontal="right"/>
    </xf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right"/>
    </xf>
    <xf numFmtId="0" fontId="7" fillId="0" borderId="0" xfId="0" applyFont="1" applyFill="1" applyAlignment="1">
      <alignment horizontal="center"/>
    </xf>
    <xf numFmtId="49" fontId="12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wrapText="1"/>
    </xf>
    <xf numFmtId="0" fontId="12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3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6">
    <cellStyle name="Обычный" xfId="0" builtinId="0"/>
    <cellStyle name="Обычный 3" xfId="2"/>
    <cellStyle name="Обычный 4" xfId="3"/>
    <cellStyle name="Обычный 5" xfId="5"/>
    <cellStyle name="Обычный 7" xfId="1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57"/>
  <sheetViews>
    <sheetView tabSelected="1" zoomScale="70" zoomScaleNormal="70" workbookViewId="0">
      <pane xSplit="3" ySplit="18" topLeftCell="D112" activePane="bottomRight" state="frozen"/>
      <selection pane="topRight" activeCell="D1" sqref="D1"/>
      <selection pane="bottomLeft" activeCell="A19" sqref="A19"/>
      <selection pane="bottomRight" activeCell="A11" sqref="A11:AS11"/>
    </sheetView>
  </sheetViews>
  <sheetFormatPr defaultRowHeight="15.75" x14ac:dyDescent="0.25"/>
  <cols>
    <col min="1" max="1" width="13" style="7" customWidth="1"/>
    <col min="2" max="2" width="44" style="7" customWidth="1"/>
    <col min="3" max="3" width="15.85546875" style="7" customWidth="1"/>
    <col min="4" max="101" width="6.85546875" style="7" customWidth="1"/>
    <col min="102" max="102" width="17.7109375" style="7" customWidth="1"/>
    <col min="103" max="112" width="5.7109375" style="7" customWidth="1"/>
    <col min="113" max="16384" width="9.140625" style="7"/>
  </cols>
  <sheetData>
    <row r="1" spans="1:103" ht="18.75" x14ac:dyDescent="0.25">
      <c r="AF1" s="6"/>
      <c r="AG1" s="6"/>
      <c r="AH1" s="6"/>
      <c r="AI1" s="6"/>
      <c r="AJ1" s="6"/>
      <c r="AK1" s="6"/>
      <c r="AL1" s="6"/>
      <c r="AM1" s="6"/>
      <c r="AN1" s="6"/>
      <c r="CT1" s="6"/>
      <c r="CU1" s="6"/>
      <c r="CX1" s="1" t="s">
        <v>66</v>
      </c>
    </row>
    <row r="2" spans="1:103" ht="18.75" x14ac:dyDescent="0.3">
      <c r="AF2" s="6"/>
      <c r="AG2" s="6"/>
      <c r="AH2" s="6"/>
      <c r="AI2" s="6"/>
      <c r="AJ2" s="6"/>
      <c r="AK2" s="6"/>
      <c r="AL2" s="6"/>
      <c r="AM2" s="6"/>
      <c r="AN2" s="6"/>
      <c r="CT2" s="6"/>
      <c r="CU2" s="6"/>
      <c r="CX2" s="2" t="s">
        <v>0</v>
      </c>
    </row>
    <row r="3" spans="1:103" ht="18.75" x14ac:dyDescent="0.3">
      <c r="AF3" s="6"/>
      <c r="AG3" s="6"/>
      <c r="AH3" s="6"/>
      <c r="AI3" s="6"/>
      <c r="AJ3" s="6"/>
      <c r="AK3" s="6"/>
      <c r="AL3" s="6"/>
      <c r="AM3" s="6"/>
      <c r="AN3" s="6"/>
      <c r="CT3" s="6"/>
      <c r="CU3" s="6"/>
      <c r="CX3" s="2" t="s">
        <v>202</v>
      </c>
    </row>
    <row r="4" spans="1:103" x14ac:dyDescent="0.25">
      <c r="A4" s="47" t="s">
        <v>67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</row>
    <row r="5" spans="1:103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</row>
    <row r="6" spans="1:103" ht="18.75" x14ac:dyDescent="0.25">
      <c r="A6" s="50" t="s">
        <v>201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</row>
    <row r="7" spans="1:103" x14ac:dyDescent="0.25">
      <c r="A7" s="49" t="s">
        <v>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</row>
    <row r="8" spans="1:103" ht="16.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"/>
      <c r="AU8" s="6"/>
      <c r="AV8" s="12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W8" s="16"/>
    </row>
    <row r="9" spans="1:103" x14ac:dyDescent="0.25">
      <c r="A9" s="46" t="s">
        <v>218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</row>
    <row r="10" spans="1:103" ht="15.75" customHeight="1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</row>
    <row r="11" spans="1:103" ht="18.75" x14ac:dyDescent="0.3">
      <c r="A11" s="51" t="s">
        <v>398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</row>
    <row r="12" spans="1:103" x14ac:dyDescent="0.25">
      <c r="A12" s="46" t="s">
        <v>2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</row>
    <row r="13" spans="1:103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</row>
    <row r="14" spans="1:103" x14ac:dyDescent="0.25">
      <c r="A14" s="34" t="s">
        <v>3</v>
      </c>
      <c r="B14" s="34" t="s">
        <v>4</v>
      </c>
      <c r="C14" s="34" t="s">
        <v>5</v>
      </c>
      <c r="D14" s="38" t="s">
        <v>68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9" t="s">
        <v>219</v>
      </c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1"/>
      <c r="AF14" s="35" t="s">
        <v>69</v>
      </c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 t="s">
        <v>69</v>
      </c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6" t="s">
        <v>6</v>
      </c>
    </row>
    <row r="15" spans="1:103" x14ac:dyDescent="0.25">
      <c r="A15" s="34"/>
      <c r="B15" s="34"/>
      <c r="C15" s="34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42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4"/>
      <c r="AF15" s="33" t="s">
        <v>220</v>
      </c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 t="s">
        <v>223</v>
      </c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 t="s">
        <v>222</v>
      </c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 t="s">
        <v>221</v>
      </c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45" t="s">
        <v>70</v>
      </c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36"/>
    </row>
    <row r="16" spans="1:103" ht="37.5" customHeight="1" x14ac:dyDescent="0.25">
      <c r="A16" s="34"/>
      <c r="B16" s="34"/>
      <c r="C16" s="34"/>
      <c r="D16" s="33" t="s">
        <v>7</v>
      </c>
      <c r="E16" s="33"/>
      <c r="F16" s="33"/>
      <c r="G16" s="33"/>
      <c r="H16" s="33"/>
      <c r="I16" s="33"/>
      <c r="J16" s="33"/>
      <c r="K16" s="34" t="s">
        <v>8</v>
      </c>
      <c r="L16" s="34"/>
      <c r="M16" s="34"/>
      <c r="N16" s="34"/>
      <c r="O16" s="34"/>
      <c r="P16" s="34"/>
      <c r="Q16" s="34"/>
      <c r="R16" s="33" t="s">
        <v>7</v>
      </c>
      <c r="S16" s="33"/>
      <c r="T16" s="33"/>
      <c r="U16" s="33"/>
      <c r="V16" s="33"/>
      <c r="W16" s="33"/>
      <c r="X16" s="33"/>
      <c r="Y16" s="34" t="s">
        <v>8</v>
      </c>
      <c r="Z16" s="34"/>
      <c r="AA16" s="34"/>
      <c r="AB16" s="34"/>
      <c r="AC16" s="34"/>
      <c r="AD16" s="34"/>
      <c r="AE16" s="34"/>
      <c r="AF16" s="33" t="s">
        <v>7</v>
      </c>
      <c r="AG16" s="33"/>
      <c r="AH16" s="33"/>
      <c r="AI16" s="33"/>
      <c r="AJ16" s="33"/>
      <c r="AK16" s="33"/>
      <c r="AL16" s="33"/>
      <c r="AM16" s="34" t="s">
        <v>8</v>
      </c>
      <c r="AN16" s="34"/>
      <c r="AO16" s="34"/>
      <c r="AP16" s="34"/>
      <c r="AQ16" s="34"/>
      <c r="AR16" s="34"/>
      <c r="AS16" s="34"/>
      <c r="AT16" s="33" t="s">
        <v>7</v>
      </c>
      <c r="AU16" s="33"/>
      <c r="AV16" s="33"/>
      <c r="AW16" s="33"/>
      <c r="AX16" s="33"/>
      <c r="AY16" s="33"/>
      <c r="AZ16" s="33"/>
      <c r="BA16" s="34" t="s">
        <v>8</v>
      </c>
      <c r="BB16" s="34"/>
      <c r="BC16" s="34"/>
      <c r="BD16" s="34"/>
      <c r="BE16" s="34"/>
      <c r="BF16" s="34"/>
      <c r="BG16" s="34"/>
      <c r="BH16" s="33" t="s">
        <v>7</v>
      </c>
      <c r="BI16" s="33"/>
      <c r="BJ16" s="33"/>
      <c r="BK16" s="33"/>
      <c r="BL16" s="33"/>
      <c r="BM16" s="33"/>
      <c r="BN16" s="33"/>
      <c r="BO16" s="34" t="s">
        <v>8</v>
      </c>
      <c r="BP16" s="34"/>
      <c r="BQ16" s="34"/>
      <c r="BR16" s="34"/>
      <c r="BS16" s="34"/>
      <c r="BT16" s="34"/>
      <c r="BU16" s="34"/>
      <c r="BV16" s="33" t="s">
        <v>7</v>
      </c>
      <c r="BW16" s="33"/>
      <c r="BX16" s="33"/>
      <c r="BY16" s="33"/>
      <c r="BZ16" s="33"/>
      <c r="CA16" s="33"/>
      <c r="CB16" s="33"/>
      <c r="CC16" s="34" t="s">
        <v>8</v>
      </c>
      <c r="CD16" s="34"/>
      <c r="CE16" s="34"/>
      <c r="CF16" s="34"/>
      <c r="CG16" s="34"/>
      <c r="CH16" s="34"/>
      <c r="CI16" s="34"/>
      <c r="CJ16" s="33" t="s">
        <v>7</v>
      </c>
      <c r="CK16" s="33"/>
      <c r="CL16" s="33"/>
      <c r="CM16" s="33"/>
      <c r="CN16" s="33"/>
      <c r="CO16" s="33"/>
      <c r="CP16" s="33"/>
      <c r="CQ16" s="34" t="s">
        <v>8</v>
      </c>
      <c r="CR16" s="34"/>
      <c r="CS16" s="34"/>
      <c r="CT16" s="34"/>
      <c r="CU16" s="34"/>
      <c r="CV16" s="34"/>
      <c r="CW16" s="34"/>
      <c r="CX16" s="36"/>
    </row>
    <row r="17" spans="1:102" ht="84" customHeight="1" x14ac:dyDescent="0.25">
      <c r="A17" s="34"/>
      <c r="B17" s="34"/>
      <c r="C17" s="34"/>
      <c r="D17" s="5" t="s">
        <v>9</v>
      </c>
      <c r="E17" s="5" t="s">
        <v>10</v>
      </c>
      <c r="F17" s="5" t="s">
        <v>71</v>
      </c>
      <c r="G17" s="5" t="s">
        <v>72</v>
      </c>
      <c r="H17" s="5" t="s">
        <v>73</v>
      </c>
      <c r="I17" s="5" t="s">
        <v>11</v>
      </c>
      <c r="J17" s="13" t="s">
        <v>240</v>
      </c>
      <c r="K17" s="5" t="s">
        <v>9</v>
      </c>
      <c r="L17" s="5" t="s">
        <v>10</v>
      </c>
      <c r="M17" s="5" t="s">
        <v>71</v>
      </c>
      <c r="N17" s="5" t="s">
        <v>72</v>
      </c>
      <c r="O17" s="5" t="s">
        <v>73</v>
      </c>
      <c r="P17" s="5" t="s">
        <v>11</v>
      </c>
      <c r="Q17" s="13" t="s">
        <v>240</v>
      </c>
      <c r="R17" s="5" t="s">
        <v>9</v>
      </c>
      <c r="S17" s="5" t="s">
        <v>10</v>
      </c>
      <c r="T17" s="5" t="s">
        <v>71</v>
      </c>
      <c r="U17" s="5" t="s">
        <v>72</v>
      </c>
      <c r="V17" s="5" t="s">
        <v>73</v>
      </c>
      <c r="W17" s="5" t="s">
        <v>11</v>
      </c>
      <c r="X17" s="13" t="s">
        <v>240</v>
      </c>
      <c r="Y17" s="5" t="s">
        <v>9</v>
      </c>
      <c r="Z17" s="5" t="s">
        <v>10</v>
      </c>
      <c r="AA17" s="5" t="s">
        <v>71</v>
      </c>
      <c r="AB17" s="5" t="s">
        <v>72</v>
      </c>
      <c r="AC17" s="5" t="s">
        <v>73</v>
      </c>
      <c r="AD17" s="5" t="s">
        <v>11</v>
      </c>
      <c r="AE17" s="13" t="s">
        <v>240</v>
      </c>
      <c r="AF17" s="5" t="s">
        <v>9</v>
      </c>
      <c r="AG17" s="5" t="s">
        <v>10</v>
      </c>
      <c r="AH17" s="5" t="s">
        <v>71</v>
      </c>
      <c r="AI17" s="5" t="s">
        <v>72</v>
      </c>
      <c r="AJ17" s="5" t="s">
        <v>73</v>
      </c>
      <c r="AK17" s="5" t="s">
        <v>11</v>
      </c>
      <c r="AL17" s="13" t="s">
        <v>240</v>
      </c>
      <c r="AM17" s="5" t="s">
        <v>9</v>
      </c>
      <c r="AN17" s="5" t="s">
        <v>10</v>
      </c>
      <c r="AO17" s="5" t="s">
        <v>71</v>
      </c>
      <c r="AP17" s="5" t="s">
        <v>72</v>
      </c>
      <c r="AQ17" s="5" t="s">
        <v>73</v>
      </c>
      <c r="AR17" s="5" t="s">
        <v>11</v>
      </c>
      <c r="AS17" s="13" t="s">
        <v>240</v>
      </c>
      <c r="AT17" s="5" t="s">
        <v>9</v>
      </c>
      <c r="AU17" s="5" t="s">
        <v>10</v>
      </c>
      <c r="AV17" s="5" t="s">
        <v>71</v>
      </c>
      <c r="AW17" s="5" t="s">
        <v>72</v>
      </c>
      <c r="AX17" s="5" t="s">
        <v>73</v>
      </c>
      <c r="AY17" s="5" t="s">
        <v>11</v>
      </c>
      <c r="AZ17" s="13" t="s">
        <v>240</v>
      </c>
      <c r="BA17" s="5" t="s">
        <v>9</v>
      </c>
      <c r="BB17" s="5" t="s">
        <v>10</v>
      </c>
      <c r="BC17" s="5" t="s">
        <v>71</v>
      </c>
      <c r="BD17" s="5" t="s">
        <v>72</v>
      </c>
      <c r="BE17" s="5" t="s">
        <v>73</v>
      </c>
      <c r="BF17" s="5" t="s">
        <v>11</v>
      </c>
      <c r="BG17" s="13" t="s">
        <v>240</v>
      </c>
      <c r="BH17" s="5" t="s">
        <v>9</v>
      </c>
      <c r="BI17" s="5" t="s">
        <v>10</v>
      </c>
      <c r="BJ17" s="5" t="s">
        <v>71</v>
      </c>
      <c r="BK17" s="5" t="s">
        <v>72</v>
      </c>
      <c r="BL17" s="5" t="s">
        <v>73</v>
      </c>
      <c r="BM17" s="5" t="s">
        <v>11</v>
      </c>
      <c r="BN17" s="13" t="s">
        <v>240</v>
      </c>
      <c r="BO17" s="5" t="s">
        <v>9</v>
      </c>
      <c r="BP17" s="5" t="s">
        <v>10</v>
      </c>
      <c r="BQ17" s="5" t="s">
        <v>71</v>
      </c>
      <c r="BR17" s="5" t="s">
        <v>72</v>
      </c>
      <c r="BS17" s="5" t="s">
        <v>73</v>
      </c>
      <c r="BT17" s="5" t="s">
        <v>11</v>
      </c>
      <c r="BU17" s="13" t="s">
        <v>240</v>
      </c>
      <c r="BV17" s="5" t="s">
        <v>9</v>
      </c>
      <c r="BW17" s="5" t="s">
        <v>10</v>
      </c>
      <c r="BX17" s="5" t="s">
        <v>71</v>
      </c>
      <c r="BY17" s="5" t="s">
        <v>72</v>
      </c>
      <c r="BZ17" s="5" t="s">
        <v>73</v>
      </c>
      <c r="CA17" s="5" t="s">
        <v>11</v>
      </c>
      <c r="CB17" s="13" t="s">
        <v>240</v>
      </c>
      <c r="CC17" s="5" t="s">
        <v>9</v>
      </c>
      <c r="CD17" s="5" t="s">
        <v>10</v>
      </c>
      <c r="CE17" s="5" t="s">
        <v>71</v>
      </c>
      <c r="CF17" s="5" t="s">
        <v>72</v>
      </c>
      <c r="CG17" s="5" t="s">
        <v>73</v>
      </c>
      <c r="CH17" s="5" t="s">
        <v>11</v>
      </c>
      <c r="CI17" s="13" t="s">
        <v>240</v>
      </c>
      <c r="CJ17" s="5" t="s">
        <v>9</v>
      </c>
      <c r="CK17" s="5" t="s">
        <v>10</v>
      </c>
      <c r="CL17" s="5" t="s">
        <v>71</v>
      </c>
      <c r="CM17" s="5" t="s">
        <v>72</v>
      </c>
      <c r="CN17" s="5" t="s">
        <v>73</v>
      </c>
      <c r="CO17" s="5" t="s">
        <v>11</v>
      </c>
      <c r="CP17" s="13" t="s">
        <v>240</v>
      </c>
      <c r="CQ17" s="5" t="s">
        <v>9</v>
      </c>
      <c r="CR17" s="5" t="s">
        <v>10</v>
      </c>
      <c r="CS17" s="5" t="s">
        <v>71</v>
      </c>
      <c r="CT17" s="5" t="s">
        <v>72</v>
      </c>
      <c r="CU17" s="5" t="s">
        <v>73</v>
      </c>
      <c r="CV17" s="5" t="s">
        <v>11</v>
      </c>
      <c r="CW17" s="13" t="s">
        <v>240</v>
      </c>
      <c r="CX17" s="36"/>
    </row>
    <row r="18" spans="1:102" x14ac:dyDescent="0.25">
      <c r="A18" s="14">
        <v>1</v>
      </c>
      <c r="B18" s="14">
        <v>2</v>
      </c>
      <c r="C18" s="14">
        <v>3</v>
      </c>
      <c r="D18" s="15" t="s">
        <v>40</v>
      </c>
      <c r="E18" s="15" t="s">
        <v>41</v>
      </c>
      <c r="F18" s="15" t="s">
        <v>42</v>
      </c>
      <c r="G18" s="15" t="s">
        <v>43</v>
      </c>
      <c r="H18" s="15" t="s">
        <v>44</v>
      </c>
      <c r="I18" s="15" t="s">
        <v>45</v>
      </c>
      <c r="J18" s="15" t="s">
        <v>46</v>
      </c>
      <c r="K18" s="15" t="s">
        <v>47</v>
      </c>
      <c r="L18" s="15" t="s">
        <v>48</v>
      </c>
      <c r="M18" s="15" t="s">
        <v>49</v>
      </c>
      <c r="N18" s="15" t="s">
        <v>50</v>
      </c>
      <c r="O18" s="15" t="s">
        <v>51</v>
      </c>
      <c r="P18" s="15" t="s">
        <v>52</v>
      </c>
      <c r="Q18" s="15" t="s">
        <v>53</v>
      </c>
      <c r="R18" s="15" t="s">
        <v>54</v>
      </c>
      <c r="S18" s="15" t="s">
        <v>55</v>
      </c>
      <c r="T18" s="15" t="s">
        <v>56</v>
      </c>
      <c r="U18" s="15" t="s">
        <v>57</v>
      </c>
      <c r="V18" s="15" t="s">
        <v>58</v>
      </c>
      <c r="W18" s="15" t="s">
        <v>59</v>
      </c>
      <c r="X18" s="15" t="s">
        <v>74</v>
      </c>
      <c r="Y18" s="15" t="s">
        <v>60</v>
      </c>
      <c r="Z18" s="15" t="s">
        <v>61</v>
      </c>
      <c r="AA18" s="15" t="s">
        <v>62</v>
      </c>
      <c r="AB18" s="15" t="s">
        <v>63</v>
      </c>
      <c r="AC18" s="15" t="s">
        <v>64</v>
      </c>
      <c r="AD18" s="15" t="s">
        <v>65</v>
      </c>
      <c r="AE18" s="15" t="s">
        <v>75</v>
      </c>
      <c r="AF18" s="15" t="s">
        <v>12</v>
      </c>
      <c r="AG18" s="15" t="s">
        <v>13</v>
      </c>
      <c r="AH18" s="15" t="s">
        <v>14</v>
      </c>
      <c r="AI18" s="15" t="s">
        <v>15</v>
      </c>
      <c r="AJ18" s="15" t="s">
        <v>16</v>
      </c>
      <c r="AK18" s="15" t="s">
        <v>17</v>
      </c>
      <c r="AL18" s="15" t="s">
        <v>18</v>
      </c>
      <c r="AM18" s="15" t="s">
        <v>19</v>
      </c>
      <c r="AN18" s="15" t="s">
        <v>20</v>
      </c>
      <c r="AO18" s="15" t="s">
        <v>21</v>
      </c>
      <c r="AP18" s="15" t="s">
        <v>22</v>
      </c>
      <c r="AQ18" s="15" t="s">
        <v>23</v>
      </c>
      <c r="AR18" s="15" t="s">
        <v>24</v>
      </c>
      <c r="AS18" s="15" t="s">
        <v>25</v>
      </c>
      <c r="AT18" s="15" t="s">
        <v>76</v>
      </c>
      <c r="AU18" s="15" t="s">
        <v>77</v>
      </c>
      <c r="AV18" s="15" t="s">
        <v>78</v>
      </c>
      <c r="AW18" s="15" t="s">
        <v>79</v>
      </c>
      <c r="AX18" s="15" t="s">
        <v>80</v>
      </c>
      <c r="AY18" s="15" t="s">
        <v>81</v>
      </c>
      <c r="AZ18" s="15" t="s">
        <v>82</v>
      </c>
      <c r="BA18" s="15" t="s">
        <v>83</v>
      </c>
      <c r="BB18" s="15" t="s">
        <v>84</v>
      </c>
      <c r="BC18" s="15" t="s">
        <v>85</v>
      </c>
      <c r="BD18" s="15" t="s">
        <v>86</v>
      </c>
      <c r="BE18" s="15" t="s">
        <v>87</v>
      </c>
      <c r="BF18" s="15" t="s">
        <v>88</v>
      </c>
      <c r="BG18" s="15" t="s">
        <v>89</v>
      </c>
      <c r="BH18" s="15" t="s">
        <v>90</v>
      </c>
      <c r="BI18" s="15" t="s">
        <v>91</v>
      </c>
      <c r="BJ18" s="15" t="s">
        <v>92</v>
      </c>
      <c r="BK18" s="15" t="s">
        <v>93</v>
      </c>
      <c r="BL18" s="15" t="s">
        <v>94</v>
      </c>
      <c r="BM18" s="15" t="s">
        <v>95</v>
      </c>
      <c r="BN18" s="15" t="s">
        <v>96</v>
      </c>
      <c r="BO18" s="15" t="s">
        <v>97</v>
      </c>
      <c r="BP18" s="15" t="s">
        <v>98</v>
      </c>
      <c r="BQ18" s="15" t="s">
        <v>99</v>
      </c>
      <c r="BR18" s="15" t="s">
        <v>100</v>
      </c>
      <c r="BS18" s="15" t="s">
        <v>101</v>
      </c>
      <c r="BT18" s="15" t="s">
        <v>102</v>
      </c>
      <c r="BU18" s="15" t="s">
        <v>103</v>
      </c>
      <c r="BV18" s="15" t="s">
        <v>203</v>
      </c>
      <c r="BW18" s="15" t="s">
        <v>204</v>
      </c>
      <c r="BX18" s="15" t="s">
        <v>205</v>
      </c>
      <c r="BY18" s="15" t="s">
        <v>206</v>
      </c>
      <c r="BZ18" s="15" t="s">
        <v>207</v>
      </c>
      <c r="CA18" s="15" t="s">
        <v>208</v>
      </c>
      <c r="CB18" s="15" t="s">
        <v>209</v>
      </c>
      <c r="CC18" s="15" t="s">
        <v>210</v>
      </c>
      <c r="CD18" s="15" t="s">
        <v>211</v>
      </c>
      <c r="CE18" s="15" t="s">
        <v>212</v>
      </c>
      <c r="CF18" s="15" t="s">
        <v>213</v>
      </c>
      <c r="CG18" s="15" t="s">
        <v>214</v>
      </c>
      <c r="CH18" s="15" t="s">
        <v>215</v>
      </c>
      <c r="CI18" s="15" t="s">
        <v>216</v>
      </c>
      <c r="CJ18" s="15" t="s">
        <v>26</v>
      </c>
      <c r="CK18" s="15" t="s">
        <v>27</v>
      </c>
      <c r="CL18" s="15" t="s">
        <v>28</v>
      </c>
      <c r="CM18" s="15" t="s">
        <v>29</v>
      </c>
      <c r="CN18" s="15" t="s">
        <v>30</v>
      </c>
      <c r="CO18" s="15" t="s">
        <v>31</v>
      </c>
      <c r="CP18" s="15" t="s">
        <v>32</v>
      </c>
      <c r="CQ18" s="15" t="s">
        <v>33</v>
      </c>
      <c r="CR18" s="15" t="s">
        <v>34</v>
      </c>
      <c r="CS18" s="15" t="s">
        <v>35</v>
      </c>
      <c r="CT18" s="15" t="s">
        <v>36</v>
      </c>
      <c r="CU18" s="15" t="s">
        <v>37</v>
      </c>
      <c r="CV18" s="15" t="s">
        <v>38</v>
      </c>
      <c r="CW18" s="15" t="s">
        <v>39</v>
      </c>
      <c r="CX18" s="14">
        <v>8</v>
      </c>
    </row>
    <row r="19" spans="1:102" ht="31.5" x14ac:dyDescent="0.25">
      <c r="A19" s="18" t="s">
        <v>116</v>
      </c>
      <c r="B19" s="19" t="s">
        <v>117</v>
      </c>
      <c r="C19" s="28" t="s">
        <v>286</v>
      </c>
      <c r="D19" s="21">
        <f>D20+D21+D23+D25</f>
        <v>11.59</v>
      </c>
      <c r="E19" s="21">
        <f t="shared" ref="E19:BP19" si="0">E20+E21+E23+E25</f>
        <v>0</v>
      </c>
      <c r="F19" s="21">
        <f t="shared" si="0"/>
        <v>106.122</v>
      </c>
      <c r="G19" s="21">
        <f t="shared" si="0"/>
        <v>2.11</v>
      </c>
      <c r="H19" s="21">
        <f t="shared" si="0"/>
        <v>23.08</v>
      </c>
      <c r="I19" s="21">
        <f t="shared" si="0"/>
        <v>0.22700000000000001</v>
      </c>
      <c r="J19" s="21">
        <f t="shared" si="0"/>
        <v>531</v>
      </c>
      <c r="K19" s="21">
        <f t="shared" si="0"/>
        <v>0</v>
      </c>
      <c r="L19" s="21">
        <f t="shared" si="0"/>
        <v>0</v>
      </c>
      <c r="M19" s="21">
        <f t="shared" si="0"/>
        <v>0</v>
      </c>
      <c r="N19" s="21">
        <f t="shared" si="0"/>
        <v>0</v>
      </c>
      <c r="O19" s="21">
        <f t="shared" si="0"/>
        <v>0</v>
      </c>
      <c r="P19" s="21">
        <f t="shared" si="0"/>
        <v>0</v>
      </c>
      <c r="Q19" s="21">
        <f t="shared" si="0"/>
        <v>0</v>
      </c>
      <c r="R19" s="21">
        <f t="shared" si="0"/>
        <v>0</v>
      </c>
      <c r="S19" s="21">
        <f t="shared" si="0"/>
        <v>0</v>
      </c>
      <c r="T19" s="21">
        <f t="shared" si="0"/>
        <v>0</v>
      </c>
      <c r="U19" s="21">
        <f t="shared" si="0"/>
        <v>0</v>
      </c>
      <c r="V19" s="21">
        <f t="shared" si="0"/>
        <v>0</v>
      </c>
      <c r="W19" s="21">
        <f t="shared" si="0"/>
        <v>0</v>
      </c>
      <c r="X19" s="21">
        <f t="shared" si="0"/>
        <v>0</v>
      </c>
      <c r="Y19" s="21">
        <f t="shared" si="0"/>
        <v>0</v>
      </c>
      <c r="Z19" s="21">
        <f t="shared" si="0"/>
        <v>0</v>
      </c>
      <c r="AA19" s="21">
        <f t="shared" si="0"/>
        <v>0</v>
      </c>
      <c r="AB19" s="21">
        <f t="shared" si="0"/>
        <v>0</v>
      </c>
      <c r="AC19" s="21">
        <f t="shared" si="0"/>
        <v>0</v>
      </c>
      <c r="AD19" s="21">
        <f t="shared" si="0"/>
        <v>0</v>
      </c>
      <c r="AE19" s="21">
        <f t="shared" si="0"/>
        <v>0</v>
      </c>
      <c r="AF19" s="21">
        <f t="shared" si="0"/>
        <v>1.42</v>
      </c>
      <c r="AG19" s="21">
        <f t="shared" si="0"/>
        <v>0</v>
      </c>
      <c r="AH19" s="21">
        <f t="shared" si="0"/>
        <v>4.1049999999999995</v>
      </c>
      <c r="AI19" s="21">
        <f t="shared" si="0"/>
        <v>0</v>
      </c>
      <c r="AJ19" s="21">
        <f t="shared" si="0"/>
        <v>0.37</v>
      </c>
      <c r="AK19" s="21">
        <f t="shared" si="0"/>
        <v>0.22700000000000001</v>
      </c>
      <c r="AL19" s="21">
        <f t="shared" si="0"/>
        <v>128</v>
      </c>
      <c r="AM19" s="21">
        <f t="shared" si="0"/>
        <v>0</v>
      </c>
      <c r="AN19" s="21">
        <f t="shared" si="0"/>
        <v>0</v>
      </c>
      <c r="AO19" s="21">
        <f t="shared" si="0"/>
        <v>0</v>
      </c>
      <c r="AP19" s="21">
        <f t="shared" si="0"/>
        <v>0</v>
      </c>
      <c r="AQ19" s="21">
        <f t="shared" si="0"/>
        <v>0</v>
      </c>
      <c r="AR19" s="21">
        <f t="shared" si="0"/>
        <v>0</v>
      </c>
      <c r="AS19" s="21">
        <f t="shared" si="0"/>
        <v>0</v>
      </c>
      <c r="AT19" s="21">
        <f t="shared" si="0"/>
        <v>1.67</v>
      </c>
      <c r="AU19" s="21">
        <f t="shared" si="0"/>
        <v>0</v>
      </c>
      <c r="AV19" s="21">
        <f t="shared" si="0"/>
        <v>15.7</v>
      </c>
      <c r="AW19" s="21">
        <f t="shared" si="0"/>
        <v>0</v>
      </c>
      <c r="AX19" s="21">
        <f t="shared" si="0"/>
        <v>10.778</v>
      </c>
      <c r="AY19" s="21">
        <f t="shared" si="0"/>
        <v>0</v>
      </c>
      <c r="AZ19" s="21">
        <f t="shared" si="0"/>
        <v>132</v>
      </c>
      <c r="BA19" s="21">
        <f t="shared" si="0"/>
        <v>0</v>
      </c>
      <c r="BB19" s="21">
        <f t="shared" si="0"/>
        <v>0</v>
      </c>
      <c r="BC19" s="21">
        <f t="shared" si="0"/>
        <v>0</v>
      </c>
      <c r="BD19" s="21">
        <f t="shared" si="0"/>
        <v>0</v>
      </c>
      <c r="BE19" s="21">
        <f t="shared" si="0"/>
        <v>0</v>
      </c>
      <c r="BF19" s="21">
        <f t="shared" si="0"/>
        <v>0</v>
      </c>
      <c r="BG19" s="21">
        <f t="shared" si="0"/>
        <v>0</v>
      </c>
      <c r="BH19" s="21">
        <f t="shared" si="0"/>
        <v>0.72000000000000008</v>
      </c>
      <c r="BI19" s="21">
        <f t="shared" si="0"/>
        <v>0</v>
      </c>
      <c r="BJ19" s="21">
        <f t="shared" si="0"/>
        <v>18.363</v>
      </c>
      <c r="BK19" s="21">
        <f t="shared" si="0"/>
        <v>0</v>
      </c>
      <c r="BL19" s="21">
        <f t="shared" si="0"/>
        <v>4.3970000000000002</v>
      </c>
      <c r="BM19" s="21">
        <f t="shared" si="0"/>
        <v>0</v>
      </c>
      <c r="BN19" s="21">
        <f t="shared" si="0"/>
        <v>138</v>
      </c>
      <c r="BO19" s="21">
        <f t="shared" si="0"/>
        <v>0</v>
      </c>
      <c r="BP19" s="21">
        <f t="shared" si="0"/>
        <v>0</v>
      </c>
      <c r="BQ19" s="21">
        <f t="shared" ref="BQ19:CW19" si="1">BQ20+BQ21+BQ23+BQ25</f>
        <v>0</v>
      </c>
      <c r="BR19" s="21">
        <f t="shared" si="1"/>
        <v>0</v>
      </c>
      <c r="BS19" s="21">
        <f t="shared" si="1"/>
        <v>0</v>
      </c>
      <c r="BT19" s="21">
        <f t="shared" si="1"/>
        <v>0</v>
      </c>
      <c r="BU19" s="21">
        <f t="shared" si="1"/>
        <v>0</v>
      </c>
      <c r="BV19" s="21">
        <f t="shared" si="1"/>
        <v>7.18</v>
      </c>
      <c r="BW19" s="21">
        <f t="shared" si="1"/>
        <v>0</v>
      </c>
      <c r="BX19" s="21">
        <f t="shared" si="1"/>
        <v>51.291000000000011</v>
      </c>
      <c r="BY19" s="21">
        <f t="shared" si="1"/>
        <v>0</v>
      </c>
      <c r="BZ19" s="21">
        <f t="shared" si="1"/>
        <v>1.4000000000000001</v>
      </c>
      <c r="CA19" s="21">
        <f t="shared" si="1"/>
        <v>0</v>
      </c>
      <c r="CB19" s="21">
        <f t="shared" si="1"/>
        <v>133</v>
      </c>
      <c r="CC19" s="21">
        <f t="shared" si="1"/>
        <v>0</v>
      </c>
      <c r="CD19" s="21">
        <f t="shared" si="1"/>
        <v>0</v>
      </c>
      <c r="CE19" s="21">
        <f t="shared" si="1"/>
        <v>0</v>
      </c>
      <c r="CF19" s="21">
        <f t="shared" si="1"/>
        <v>0</v>
      </c>
      <c r="CG19" s="21">
        <f t="shared" si="1"/>
        <v>0</v>
      </c>
      <c r="CH19" s="21">
        <f t="shared" si="1"/>
        <v>0</v>
      </c>
      <c r="CI19" s="21">
        <f t="shared" si="1"/>
        <v>0</v>
      </c>
      <c r="CJ19" s="21">
        <f t="shared" si="1"/>
        <v>10.99</v>
      </c>
      <c r="CK19" s="21">
        <f t="shared" si="1"/>
        <v>0</v>
      </c>
      <c r="CL19" s="21">
        <f t="shared" si="1"/>
        <v>89.458999999999989</v>
      </c>
      <c r="CM19" s="21">
        <f t="shared" si="1"/>
        <v>0</v>
      </c>
      <c r="CN19" s="21">
        <f t="shared" si="1"/>
        <v>16.944999999999997</v>
      </c>
      <c r="CO19" s="21">
        <f t="shared" si="1"/>
        <v>0.22700000000000001</v>
      </c>
      <c r="CP19" s="21">
        <f t="shared" si="1"/>
        <v>531</v>
      </c>
      <c r="CQ19" s="21">
        <f t="shared" si="1"/>
        <v>0</v>
      </c>
      <c r="CR19" s="21">
        <f t="shared" si="1"/>
        <v>0</v>
      </c>
      <c r="CS19" s="21">
        <f t="shared" si="1"/>
        <v>0</v>
      </c>
      <c r="CT19" s="21">
        <f t="shared" si="1"/>
        <v>0</v>
      </c>
      <c r="CU19" s="21">
        <f t="shared" si="1"/>
        <v>0</v>
      </c>
      <c r="CV19" s="21">
        <f t="shared" si="1"/>
        <v>0</v>
      </c>
      <c r="CW19" s="21">
        <f t="shared" si="1"/>
        <v>0</v>
      </c>
      <c r="CX19" s="21" t="s">
        <v>217</v>
      </c>
    </row>
    <row r="20" spans="1:102" x14ac:dyDescent="0.25">
      <c r="A20" s="18" t="s">
        <v>118</v>
      </c>
      <c r="B20" s="19" t="s">
        <v>119</v>
      </c>
      <c r="C20" s="28" t="s">
        <v>286</v>
      </c>
      <c r="D20" s="21">
        <f>D27</f>
        <v>1.26</v>
      </c>
      <c r="E20" s="21">
        <f t="shared" ref="E20:BP20" si="2">E27</f>
        <v>0</v>
      </c>
      <c r="F20" s="21">
        <f t="shared" si="2"/>
        <v>0</v>
      </c>
      <c r="G20" s="21">
        <f t="shared" si="2"/>
        <v>0</v>
      </c>
      <c r="H20" s="21">
        <f t="shared" si="2"/>
        <v>0</v>
      </c>
      <c r="I20" s="21">
        <f t="shared" si="2"/>
        <v>0.22700000000000001</v>
      </c>
      <c r="J20" s="21">
        <f t="shared" si="2"/>
        <v>0</v>
      </c>
      <c r="K20" s="21">
        <f t="shared" si="2"/>
        <v>0</v>
      </c>
      <c r="L20" s="21">
        <f t="shared" si="2"/>
        <v>0</v>
      </c>
      <c r="M20" s="21">
        <f t="shared" si="2"/>
        <v>0</v>
      </c>
      <c r="N20" s="21">
        <f t="shared" si="2"/>
        <v>0</v>
      </c>
      <c r="O20" s="21">
        <f t="shared" si="2"/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  <c r="V20" s="21">
        <f t="shared" si="2"/>
        <v>0</v>
      </c>
      <c r="W20" s="21">
        <f t="shared" si="2"/>
        <v>0</v>
      </c>
      <c r="X20" s="21">
        <f t="shared" si="2"/>
        <v>0</v>
      </c>
      <c r="Y20" s="21">
        <f t="shared" si="2"/>
        <v>0</v>
      </c>
      <c r="Z20" s="21">
        <f t="shared" si="2"/>
        <v>0</v>
      </c>
      <c r="AA20" s="21">
        <f t="shared" si="2"/>
        <v>0</v>
      </c>
      <c r="AB20" s="21">
        <f t="shared" si="2"/>
        <v>0</v>
      </c>
      <c r="AC20" s="21">
        <f t="shared" si="2"/>
        <v>0</v>
      </c>
      <c r="AD20" s="21">
        <f t="shared" si="2"/>
        <v>0</v>
      </c>
      <c r="AE20" s="21">
        <f t="shared" si="2"/>
        <v>0</v>
      </c>
      <c r="AF20" s="21">
        <f t="shared" si="2"/>
        <v>1.26</v>
      </c>
      <c r="AG20" s="21">
        <f t="shared" si="2"/>
        <v>0</v>
      </c>
      <c r="AH20" s="21">
        <f t="shared" si="2"/>
        <v>0</v>
      </c>
      <c r="AI20" s="21">
        <f t="shared" si="2"/>
        <v>0</v>
      </c>
      <c r="AJ20" s="21">
        <f t="shared" si="2"/>
        <v>0</v>
      </c>
      <c r="AK20" s="21">
        <f t="shared" si="2"/>
        <v>0.22700000000000001</v>
      </c>
      <c r="AL20" s="21">
        <f t="shared" si="2"/>
        <v>0</v>
      </c>
      <c r="AM20" s="21">
        <f t="shared" si="2"/>
        <v>0</v>
      </c>
      <c r="AN20" s="21">
        <f t="shared" si="2"/>
        <v>0</v>
      </c>
      <c r="AO20" s="21">
        <f t="shared" si="2"/>
        <v>0</v>
      </c>
      <c r="AP20" s="21">
        <f t="shared" si="2"/>
        <v>0</v>
      </c>
      <c r="AQ20" s="21">
        <f t="shared" si="2"/>
        <v>0</v>
      </c>
      <c r="AR20" s="21">
        <f t="shared" si="2"/>
        <v>0</v>
      </c>
      <c r="AS20" s="21">
        <f t="shared" si="2"/>
        <v>0</v>
      </c>
      <c r="AT20" s="21">
        <f t="shared" si="2"/>
        <v>0</v>
      </c>
      <c r="AU20" s="21">
        <f t="shared" si="2"/>
        <v>0</v>
      </c>
      <c r="AV20" s="21">
        <f t="shared" si="2"/>
        <v>0</v>
      </c>
      <c r="AW20" s="21">
        <f t="shared" si="2"/>
        <v>0</v>
      </c>
      <c r="AX20" s="21">
        <f t="shared" si="2"/>
        <v>0</v>
      </c>
      <c r="AY20" s="21">
        <f t="shared" si="2"/>
        <v>0</v>
      </c>
      <c r="AZ20" s="21">
        <f t="shared" si="2"/>
        <v>0</v>
      </c>
      <c r="BA20" s="21">
        <f t="shared" si="2"/>
        <v>0</v>
      </c>
      <c r="BB20" s="21">
        <f t="shared" si="2"/>
        <v>0</v>
      </c>
      <c r="BC20" s="21">
        <f t="shared" si="2"/>
        <v>0</v>
      </c>
      <c r="BD20" s="21">
        <f t="shared" si="2"/>
        <v>0</v>
      </c>
      <c r="BE20" s="21">
        <f t="shared" si="2"/>
        <v>0</v>
      </c>
      <c r="BF20" s="21">
        <f t="shared" si="2"/>
        <v>0</v>
      </c>
      <c r="BG20" s="21">
        <f t="shared" si="2"/>
        <v>0</v>
      </c>
      <c r="BH20" s="21">
        <f t="shared" si="2"/>
        <v>0</v>
      </c>
      <c r="BI20" s="21">
        <f t="shared" si="2"/>
        <v>0</v>
      </c>
      <c r="BJ20" s="21">
        <f t="shared" si="2"/>
        <v>0</v>
      </c>
      <c r="BK20" s="21">
        <f t="shared" si="2"/>
        <v>0</v>
      </c>
      <c r="BL20" s="21">
        <f t="shared" si="2"/>
        <v>0</v>
      </c>
      <c r="BM20" s="21">
        <f t="shared" si="2"/>
        <v>0</v>
      </c>
      <c r="BN20" s="21">
        <f t="shared" si="2"/>
        <v>0</v>
      </c>
      <c r="BO20" s="21">
        <f t="shared" si="2"/>
        <v>0</v>
      </c>
      <c r="BP20" s="21">
        <f t="shared" si="2"/>
        <v>0</v>
      </c>
      <c r="BQ20" s="21">
        <f t="shared" ref="BQ20:CW20" si="3">BQ27</f>
        <v>0</v>
      </c>
      <c r="BR20" s="21">
        <f t="shared" si="3"/>
        <v>0</v>
      </c>
      <c r="BS20" s="21">
        <f t="shared" si="3"/>
        <v>0</v>
      </c>
      <c r="BT20" s="21">
        <f t="shared" si="3"/>
        <v>0</v>
      </c>
      <c r="BU20" s="21">
        <f t="shared" si="3"/>
        <v>0</v>
      </c>
      <c r="BV20" s="21">
        <f t="shared" si="3"/>
        <v>0</v>
      </c>
      <c r="BW20" s="21">
        <f t="shared" si="3"/>
        <v>0</v>
      </c>
      <c r="BX20" s="21">
        <f t="shared" si="3"/>
        <v>0</v>
      </c>
      <c r="BY20" s="21">
        <f t="shared" si="3"/>
        <v>0</v>
      </c>
      <c r="BZ20" s="21">
        <f t="shared" si="3"/>
        <v>0</v>
      </c>
      <c r="CA20" s="21">
        <f t="shared" si="3"/>
        <v>0</v>
      </c>
      <c r="CB20" s="21">
        <f t="shared" si="3"/>
        <v>0</v>
      </c>
      <c r="CC20" s="21">
        <f t="shared" si="3"/>
        <v>0</v>
      </c>
      <c r="CD20" s="21">
        <f t="shared" si="3"/>
        <v>0</v>
      </c>
      <c r="CE20" s="21">
        <f t="shared" si="3"/>
        <v>0</v>
      </c>
      <c r="CF20" s="21">
        <f t="shared" si="3"/>
        <v>0</v>
      </c>
      <c r="CG20" s="21">
        <f t="shared" si="3"/>
        <v>0</v>
      </c>
      <c r="CH20" s="21">
        <f t="shared" si="3"/>
        <v>0</v>
      </c>
      <c r="CI20" s="21">
        <f t="shared" si="3"/>
        <v>0</v>
      </c>
      <c r="CJ20" s="21">
        <f t="shared" si="3"/>
        <v>1.26</v>
      </c>
      <c r="CK20" s="21">
        <f t="shared" si="3"/>
        <v>0</v>
      </c>
      <c r="CL20" s="21">
        <f t="shared" si="3"/>
        <v>0</v>
      </c>
      <c r="CM20" s="21">
        <f t="shared" si="3"/>
        <v>0</v>
      </c>
      <c r="CN20" s="21">
        <f t="shared" si="3"/>
        <v>0</v>
      </c>
      <c r="CO20" s="21">
        <f t="shared" si="3"/>
        <v>0.22700000000000001</v>
      </c>
      <c r="CP20" s="21">
        <f t="shared" si="3"/>
        <v>0</v>
      </c>
      <c r="CQ20" s="21">
        <f t="shared" si="3"/>
        <v>0</v>
      </c>
      <c r="CR20" s="21">
        <f t="shared" si="3"/>
        <v>0</v>
      </c>
      <c r="CS20" s="21">
        <f t="shared" si="3"/>
        <v>0</v>
      </c>
      <c r="CT20" s="21">
        <f t="shared" si="3"/>
        <v>0</v>
      </c>
      <c r="CU20" s="21">
        <f t="shared" si="3"/>
        <v>0</v>
      </c>
      <c r="CV20" s="21">
        <f t="shared" si="3"/>
        <v>0</v>
      </c>
      <c r="CW20" s="21">
        <f t="shared" si="3"/>
        <v>0</v>
      </c>
      <c r="CX20" s="21" t="s">
        <v>217</v>
      </c>
    </row>
    <row r="21" spans="1:102" ht="31.5" x14ac:dyDescent="0.25">
      <c r="A21" s="18" t="s">
        <v>120</v>
      </c>
      <c r="B21" s="19" t="s">
        <v>121</v>
      </c>
      <c r="C21" s="28" t="s">
        <v>286</v>
      </c>
      <c r="D21" s="21">
        <f>D48</f>
        <v>7.64</v>
      </c>
      <c r="E21" s="21">
        <f t="shared" ref="E21:BP21" si="4">E48</f>
        <v>0</v>
      </c>
      <c r="F21" s="21">
        <f t="shared" si="4"/>
        <v>81.141999999999996</v>
      </c>
      <c r="G21" s="21">
        <f t="shared" si="4"/>
        <v>0</v>
      </c>
      <c r="H21" s="21">
        <f t="shared" si="4"/>
        <v>15.454999999999998</v>
      </c>
      <c r="I21" s="21">
        <f t="shared" si="4"/>
        <v>0</v>
      </c>
      <c r="J21" s="21">
        <f t="shared" si="4"/>
        <v>452</v>
      </c>
      <c r="K21" s="21">
        <f t="shared" si="4"/>
        <v>0</v>
      </c>
      <c r="L21" s="21">
        <f t="shared" si="4"/>
        <v>0</v>
      </c>
      <c r="M21" s="21">
        <f t="shared" si="4"/>
        <v>0</v>
      </c>
      <c r="N21" s="21">
        <f t="shared" si="4"/>
        <v>0</v>
      </c>
      <c r="O21" s="21">
        <f t="shared" si="4"/>
        <v>0</v>
      </c>
      <c r="P21" s="21">
        <f t="shared" si="4"/>
        <v>0</v>
      </c>
      <c r="Q21" s="21">
        <f t="shared" si="4"/>
        <v>0</v>
      </c>
      <c r="R21" s="21">
        <f t="shared" si="4"/>
        <v>0</v>
      </c>
      <c r="S21" s="21">
        <f t="shared" si="4"/>
        <v>0</v>
      </c>
      <c r="T21" s="21">
        <f t="shared" si="4"/>
        <v>0</v>
      </c>
      <c r="U21" s="21">
        <f t="shared" si="4"/>
        <v>0</v>
      </c>
      <c r="V21" s="21">
        <f t="shared" si="4"/>
        <v>0</v>
      </c>
      <c r="W21" s="21">
        <f t="shared" si="4"/>
        <v>0</v>
      </c>
      <c r="X21" s="21">
        <f t="shared" si="4"/>
        <v>0</v>
      </c>
      <c r="Y21" s="21">
        <f t="shared" si="4"/>
        <v>0</v>
      </c>
      <c r="Z21" s="21">
        <f t="shared" si="4"/>
        <v>0</v>
      </c>
      <c r="AA21" s="21">
        <f t="shared" si="4"/>
        <v>0</v>
      </c>
      <c r="AB21" s="21">
        <f t="shared" si="4"/>
        <v>0</v>
      </c>
      <c r="AC21" s="21">
        <f t="shared" si="4"/>
        <v>0</v>
      </c>
      <c r="AD21" s="21">
        <f t="shared" si="4"/>
        <v>0</v>
      </c>
      <c r="AE21" s="21">
        <f t="shared" si="4"/>
        <v>0</v>
      </c>
      <c r="AF21" s="21">
        <f t="shared" si="4"/>
        <v>0</v>
      </c>
      <c r="AG21" s="21">
        <f t="shared" si="4"/>
        <v>0</v>
      </c>
      <c r="AH21" s="21">
        <f t="shared" si="4"/>
        <v>3.92</v>
      </c>
      <c r="AI21" s="21">
        <f t="shared" si="4"/>
        <v>0</v>
      </c>
      <c r="AJ21" s="21">
        <f t="shared" si="4"/>
        <v>0.37</v>
      </c>
      <c r="AK21" s="21">
        <f t="shared" si="4"/>
        <v>0</v>
      </c>
      <c r="AL21" s="21">
        <f t="shared" si="4"/>
        <v>113</v>
      </c>
      <c r="AM21" s="21">
        <f t="shared" si="4"/>
        <v>0</v>
      </c>
      <c r="AN21" s="21">
        <f t="shared" si="4"/>
        <v>0</v>
      </c>
      <c r="AO21" s="21">
        <f t="shared" si="4"/>
        <v>0</v>
      </c>
      <c r="AP21" s="21">
        <f t="shared" si="4"/>
        <v>0</v>
      </c>
      <c r="AQ21" s="21">
        <f t="shared" si="4"/>
        <v>0</v>
      </c>
      <c r="AR21" s="21">
        <f t="shared" si="4"/>
        <v>0</v>
      </c>
      <c r="AS21" s="21">
        <f t="shared" si="4"/>
        <v>0</v>
      </c>
      <c r="AT21" s="21">
        <f t="shared" si="4"/>
        <v>1.26</v>
      </c>
      <c r="AU21" s="21">
        <f t="shared" si="4"/>
        <v>0</v>
      </c>
      <c r="AV21" s="21">
        <f t="shared" si="4"/>
        <v>10.17</v>
      </c>
      <c r="AW21" s="21">
        <f t="shared" si="4"/>
        <v>0</v>
      </c>
      <c r="AX21" s="21">
        <f t="shared" si="4"/>
        <v>10.628</v>
      </c>
      <c r="AY21" s="21">
        <f t="shared" si="4"/>
        <v>0</v>
      </c>
      <c r="AZ21" s="21">
        <f t="shared" si="4"/>
        <v>111</v>
      </c>
      <c r="BA21" s="21">
        <f t="shared" si="4"/>
        <v>0</v>
      </c>
      <c r="BB21" s="21">
        <f t="shared" si="4"/>
        <v>0</v>
      </c>
      <c r="BC21" s="21">
        <f t="shared" si="4"/>
        <v>0</v>
      </c>
      <c r="BD21" s="21">
        <f t="shared" si="4"/>
        <v>0</v>
      </c>
      <c r="BE21" s="21">
        <f t="shared" si="4"/>
        <v>0</v>
      </c>
      <c r="BF21" s="21">
        <f t="shared" si="4"/>
        <v>0</v>
      </c>
      <c r="BG21" s="21">
        <f t="shared" si="4"/>
        <v>0</v>
      </c>
      <c r="BH21" s="21">
        <f t="shared" si="4"/>
        <v>0</v>
      </c>
      <c r="BI21" s="21">
        <f t="shared" si="4"/>
        <v>0</v>
      </c>
      <c r="BJ21" s="21">
        <f t="shared" si="4"/>
        <v>16.863</v>
      </c>
      <c r="BK21" s="21">
        <f t="shared" si="4"/>
        <v>0</v>
      </c>
      <c r="BL21" s="21">
        <f t="shared" si="4"/>
        <v>3.0569999999999999</v>
      </c>
      <c r="BM21" s="21">
        <f t="shared" si="4"/>
        <v>0</v>
      </c>
      <c r="BN21" s="21">
        <f t="shared" si="4"/>
        <v>114</v>
      </c>
      <c r="BO21" s="21">
        <f t="shared" si="4"/>
        <v>0</v>
      </c>
      <c r="BP21" s="21">
        <f t="shared" si="4"/>
        <v>0</v>
      </c>
      <c r="BQ21" s="21">
        <f t="shared" ref="BQ21:CW21" si="5">BQ48</f>
        <v>0</v>
      </c>
      <c r="BR21" s="21">
        <f t="shared" si="5"/>
        <v>0</v>
      </c>
      <c r="BS21" s="21">
        <f t="shared" si="5"/>
        <v>0</v>
      </c>
      <c r="BT21" s="21">
        <f t="shared" si="5"/>
        <v>0</v>
      </c>
      <c r="BU21" s="21">
        <f t="shared" si="5"/>
        <v>0</v>
      </c>
      <c r="BV21" s="21">
        <f t="shared" si="5"/>
        <v>6.38</v>
      </c>
      <c r="BW21" s="21">
        <f t="shared" si="5"/>
        <v>0</v>
      </c>
      <c r="BX21" s="21">
        <f t="shared" si="5"/>
        <v>50.19100000000001</v>
      </c>
      <c r="BY21" s="21">
        <f t="shared" si="5"/>
        <v>0</v>
      </c>
      <c r="BZ21" s="21">
        <f t="shared" si="5"/>
        <v>1.4000000000000001</v>
      </c>
      <c r="CA21" s="21">
        <f t="shared" si="5"/>
        <v>0</v>
      </c>
      <c r="CB21" s="21">
        <f t="shared" si="5"/>
        <v>114</v>
      </c>
      <c r="CC21" s="21">
        <f t="shared" si="5"/>
        <v>0</v>
      </c>
      <c r="CD21" s="21">
        <f t="shared" si="5"/>
        <v>0</v>
      </c>
      <c r="CE21" s="21">
        <f t="shared" si="5"/>
        <v>0</v>
      </c>
      <c r="CF21" s="21">
        <f t="shared" si="5"/>
        <v>0</v>
      </c>
      <c r="CG21" s="21">
        <f t="shared" si="5"/>
        <v>0</v>
      </c>
      <c r="CH21" s="21">
        <f t="shared" si="5"/>
        <v>0</v>
      </c>
      <c r="CI21" s="21">
        <f t="shared" si="5"/>
        <v>0</v>
      </c>
      <c r="CJ21" s="21">
        <f t="shared" si="5"/>
        <v>7.64</v>
      </c>
      <c r="CK21" s="21">
        <f t="shared" si="5"/>
        <v>0</v>
      </c>
      <c r="CL21" s="21">
        <f t="shared" si="5"/>
        <v>81.143999999999991</v>
      </c>
      <c r="CM21" s="21">
        <f t="shared" si="5"/>
        <v>0</v>
      </c>
      <c r="CN21" s="21">
        <f t="shared" si="5"/>
        <v>15.454999999999998</v>
      </c>
      <c r="CO21" s="21">
        <f t="shared" si="5"/>
        <v>0</v>
      </c>
      <c r="CP21" s="21">
        <f t="shared" si="5"/>
        <v>452</v>
      </c>
      <c r="CQ21" s="21">
        <f t="shared" si="5"/>
        <v>0</v>
      </c>
      <c r="CR21" s="21">
        <f t="shared" si="5"/>
        <v>0</v>
      </c>
      <c r="CS21" s="21">
        <f t="shared" si="5"/>
        <v>0</v>
      </c>
      <c r="CT21" s="21">
        <f t="shared" si="5"/>
        <v>0</v>
      </c>
      <c r="CU21" s="21">
        <f t="shared" si="5"/>
        <v>0</v>
      </c>
      <c r="CV21" s="21">
        <f t="shared" si="5"/>
        <v>0</v>
      </c>
      <c r="CW21" s="21">
        <f t="shared" si="5"/>
        <v>0</v>
      </c>
      <c r="CX21" s="21" t="s">
        <v>217</v>
      </c>
    </row>
    <row r="22" spans="1:102" ht="63" x14ac:dyDescent="0.25">
      <c r="A22" s="18" t="s">
        <v>122</v>
      </c>
      <c r="B22" s="20" t="s">
        <v>123</v>
      </c>
      <c r="C22" s="28" t="s">
        <v>286</v>
      </c>
      <c r="D22" s="21" t="s">
        <v>217</v>
      </c>
      <c r="E22" s="21" t="s">
        <v>217</v>
      </c>
      <c r="F22" s="21" t="s">
        <v>217</v>
      </c>
      <c r="G22" s="21" t="s">
        <v>217</v>
      </c>
      <c r="H22" s="21" t="s">
        <v>217</v>
      </c>
      <c r="I22" s="21" t="s">
        <v>217</v>
      </c>
      <c r="J22" s="21" t="s">
        <v>217</v>
      </c>
      <c r="K22" s="21" t="s">
        <v>217</v>
      </c>
      <c r="L22" s="21" t="s">
        <v>217</v>
      </c>
      <c r="M22" s="21" t="s">
        <v>217</v>
      </c>
      <c r="N22" s="21" t="s">
        <v>217</v>
      </c>
      <c r="O22" s="21" t="s">
        <v>217</v>
      </c>
      <c r="P22" s="21" t="s">
        <v>217</v>
      </c>
      <c r="Q22" s="21" t="s">
        <v>217</v>
      </c>
      <c r="R22" s="21" t="s">
        <v>217</v>
      </c>
      <c r="S22" s="21" t="s">
        <v>217</v>
      </c>
      <c r="T22" s="21" t="s">
        <v>217</v>
      </c>
      <c r="U22" s="21" t="s">
        <v>217</v>
      </c>
      <c r="V22" s="21" t="s">
        <v>217</v>
      </c>
      <c r="W22" s="21" t="s">
        <v>217</v>
      </c>
      <c r="X22" s="21" t="s">
        <v>217</v>
      </c>
      <c r="Y22" s="21" t="s">
        <v>217</v>
      </c>
      <c r="Z22" s="21" t="s">
        <v>217</v>
      </c>
      <c r="AA22" s="21" t="s">
        <v>217</v>
      </c>
      <c r="AB22" s="21" t="s">
        <v>217</v>
      </c>
      <c r="AC22" s="21" t="s">
        <v>217</v>
      </c>
      <c r="AD22" s="21" t="s">
        <v>217</v>
      </c>
      <c r="AE22" s="21" t="s">
        <v>217</v>
      </c>
      <c r="AF22" s="21" t="s">
        <v>217</v>
      </c>
      <c r="AG22" s="21" t="s">
        <v>217</v>
      </c>
      <c r="AH22" s="21" t="s">
        <v>217</v>
      </c>
      <c r="AI22" s="21" t="s">
        <v>217</v>
      </c>
      <c r="AJ22" s="21" t="s">
        <v>217</v>
      </c>
      <c r="AK22" s="21" t="s">
        <v>217</v>
      </c>
      <c r="AL22" s="21" t="s">
        <v>217</v>
      </c>
      <c r="AM22" s="21" t="s">
        <v>217</v>
      </c>
      <c r="AN22" s="21" t="s">
        <v>217</v>
      </c>
      <c r="AO22" s="21" t="s">
        <v>217</v>
      </c>
      <c r="AP22" s="21" t="s">
        <v>217</v>
      </c>
      <c r="AQ22" s="21" t="s">
        <v>217</v>
      </c>
      <c r="AR22" s="21" t="s">
        <v>217</v>
      </c>
      <c r="AS22" s="21" t="s">
        <v>217</v>
      </c>
      <c r="AT22" s="21" t="s">
        <v>217</v>
      </c>
      <c r="AU22" s="21" t="s">
        <v>217</v>
      </c>
      <c r="AV22" s="21" t="s">
        <v>217</v>
      </c>
      <c r="AW22" s="21" t="s">
        <v>217</v>
      </c>
      <c r="AX22" s="21" t="s">
        <v>217</v>
      </c>
      <c r="AY22" s="21" t="s">
        <v>217</v>
      </c>
      <c r="AZ22" s="21" t="s">
        <v>217</v>
      </c>
      <c r="BA22" s="21" t="s">
        <v>217</v>
      </c>
      <c r="BB22" s="21" t="s">
        <v>217</v>
      </c>
      <c r="BC22" s="21" t="s">
        <v>217</v>
      </c>
      <c r="BD22" s="21" t="s">
        <v>217</v>
      </c>
      <c r="BE22" s="21" t="s">
        <v>217</v>
      </c>
      <c r="BF22" s="21" t="s">
        <v>217</v>
      </c>
      <c r="BG22" s="21" t="s">
        <v>217</v>
      </c>
      <c r="BH22" s="21" t="s">
        <v>217</v>
      </c>
      <c r="BI22" s="21" t="s">
        <v>217</v>
      </c>
      <c r="BJ22" s="21" t="s">
        <v>217</v>
      </c>
      <c r="BK22" s="21" t="s">
        <v>217</v>
      </c>
      <c r="BL22" s="21" t="s">
        <v>217</v>
      </c>
      <c r="BM22" s="21" t="s">
        <v>217</v>
      </c>
      <c r="BN22" s="21" t="s">
        <v>217</v>
      </c>
      <c r="BO22" s="21" t="s">
        <v>217</v>
      </c>
      <c r="BP22" s="21" t="s">
        <v>217</v>
      </c>
      <c r="BQ22" s="21" t="s">
        <v>217</v>
      </c>
      <c r="BR22" s="21" t="s">
        <v>217</v>
      </c>
      <c r="BS22" s="21" t="s">
        <v>217</v>
      </c>
      <c r="BT22" s="21" t="s">
        <v>217</v>
      </c>
      <c r="BU22" s="21" t="s">
        <v>217</v>
      </c>
      <c r="BV22" s="21" t="s">
        <v>217</v>
      </c>
      <c r="BW22" s="21" t="s">
        <v>217</v>
      </c>
      <c r="BX22" s="21" t="s">
        <v>217</v>
      </c>
      <c r="BY22" s="21" t="s">
        <v>217</v>
      </c>
      <c r="BZ22" s="21" t="s">
        <v>217</v>
      </c>
      <c r="CA22" s="21" t="s">
        <v>217</v>
      </c>
      <c r="CB22" s="21" t="s">
        <v>217</v>
      </c>
      <c r="CC22" s="21" t="s">
        <v>217</v>
      </c>
      <c r="CD22" s="21" t="s">
        <v>217</v>
      </c>
      <c r="CE22" s="21" t="s">
        <v>217</v>
      </c>
      <c r="CF22" s="21" t="s">
        <v>217</v>
      </c>
      <c r="CG22" s="21" t="s">
        <v>217</v>
      </c>
      <c r="CH22" s="21" t="s">
        <v>217</v>
      </c>
      <c r="CI22" s="21" t="s">
        <v>217</v>
      </c>
      <c r="CJ22" s="21" t="s">
        <v>217</v>
      </c>
      <c r="CK22" s="21" t="s">
        <v>217</v>
      </c>
      <c r="CL22" s="21" t="s">
        <v>217</v>
      </c>
      <c r="CM22" s="21" t="s">
        <v>217</v>
      </c>
      <c r="CN22" s="21" t="s">
        <v>217</v>
      </c>
      <c r="CO22" s="21" t="s">
        <v>217</v>
      </c>
      <c r="CP22" s="21" t="s">
        <v>217</v>
      </c>
      <c r="CQ22" s="21" t="s">
        <v>217</v>
      </c>
      <c r="CR22" s="21" t="s">
        <v>217</v>
      </c>
      <c r="CS22" s="21" t="s">
        <v>217</v>
      </c>
      <c r="CT22" s="21" t="s">
        <v>217</v>
      </c>
      <c r="CU22" s="21" t="s">
        <v>217</v>
      </c>
      <c r="CV22" s="21" t="s">
        <v>217</v>
      </c>
      <c r="CW22" s="21" t="s">
        <v>217</v>
      </c>
      <c r="CX22" s="21" t="s">
        <v>217</v>
      </c>
    </row>
    <row r="23" spans="1:102" ht="31.5" x14ac:dyDescent="0.25">
      <c r="A23" s="18" t="s">
        <v>124</v>
      </c>
      <c r="B23" s="19" t="s">
        <v>125</v>
      </c>
      <c r="C23" s="28" t="s">
        <v>286</v>
      </c>
      <c r="D23" s="21">
        <f>D116</f>
        <v>2.6900000000000004</v>
      </c>
      <c r="E23" s="21">
        <f t="shared" ref="E23:BP23" si="6">E116</f>
        <v>0</v>
      </c>
      <c r="F23" s="21">
        <f t="shared" si="6"/>
        <v>24.98</v>
      </c>
      <c r="G23" s="21">
        <f t="shared" si="6"/>
        <v>2.11</v>
      </c>
      <c r="H23" s="21">
        <f t="shared" si="6"/>
        <v>7.6249999999999991</v>
      </c>
      <c r="I23" s="21">
        <f t="shared" si="6"/>
        <v>0</v>
      </c>
      <c r="J23" s="21">
        <f t="shared" si="6"/>
        <v>1</v>
      </c>
      <c r="K23" s="21">
        <f t="shared" si="6"/>
        <v>0</v>
      </c>
      <c r="L23" s="21">
        <f t="shared" si="6"/>
        <v>0</v>
      </c>
      <c r="M23" s="21">
        <f t="shared" si="6"/>
        <v>0</v>
      </c>
      <c r="N23" s="21">
        <f t="shared" si="6"/>
        <v>0</v>
      </c>
      <c r="O23" s="21">
        <f t="shared" si="6"/>
        <v>0</v>
      </c>
      <c r="P23" s="21">
        <f t="shared" si="6"/>
        <v>0</v>
      </c>
      <c r="Q23" s="21">
        <f t="shared" si="6"/>
        <v>0</v>
      </c>
      <c r="R23" s="21">
        <f t="shared" si="6"/>
        <v>0</v>
      </c>
      <c r="S23" s="21">
        <f t="shared" si="6"/>
        <v>0</v>
      </c>
      <c r="T23" s="21">
        <f t="shared" si="6"/>
        <v>0</v>
      </c>
      <c r="U23" s="21">
        <f t="shared" si="6"/>
        <v>0</v>
      </c>
      <c r="V23" s="21">
        <f t="shared" si="6"/>
        <v>0</v>
      </c>
      <c r="W23" s="21">
        <f t="shared" si="6"/>
        <v>0</v>
      </c>
      <c r="X23" s="21">
        <f t="shared" si="6"/>
        <v>0</v>
      </c>
      <c r="Y23" s="21">
        <f t="shared" si="6"/>
        <v>0</v>
      </c>
      <c r="Z23" s="21">
        <f t="shared" si="6"/>
        <v>0</v>
      </c>
      <c r="AA23" s="21">
        <f t="shared" si="6"/>
        <v>0</v>
      </c>
      <c r="AB23" s="21">
        <f t="shared" si="6"/>
        <v>0</v>
      </c>
      <c r="AC23" s="21">
        <f t="shared" si="6"/>
        <v>0</v>
      </c>
      <c r="AD23" s="21">
        <f t="shared" si="6"/>
        <v>0</v>
      </c>
      <c r="AE23" s="21">
        <f t="shared" si="6"/>
        <v>0</v>
      </c>
      <c r="AF23" s="21">
        <f t="shared" si="6"/>
        <v>0.16</v>
      </c>
      <c r="AG23" s="21">
        <f t="shared" si="6"/>
        <v>0</v>
      </c>
      <c r="AH23" s="21">
        <f t="shared" si="6"/>
        <v>0.185</v>
      </c>
      <c r="AI23" s="21">
        <f t="shared" si="6"/>
        <v>0</v>
      </c>
      <c r="AJ23" s="21">
        <f t="shared" si="6"/>
        <v>0</v>
      </c>
      <c r="AK23" s="21">
        <f t="shared" si="6"/>
        <v>0</v>
      </c>
      <c r="AL23" s="21">
        <f t="shared" si="6"/>
        <v>1</v>
      </c>
      <c r="AM23" s="21">
        <f t="shared" si="6"/>
        <v>0</v>
      </c>
      <c r="AN23" s="21">
        <f t="shared" si="6"/>
        <v>0</v>
      </c>
      <c r="AO23" s="21">
        <f t="shared" si="6"/>
        <v>0</v>
      </c>
      <c r="AP23" s="21">
        <f t="shared" si="6"/>
        <v>0</v>
      </c>
      <c r="AQ23" s="21">
        <f t="shared" si="6"/>
        <v>0</v>
      </c>
      <c r="AR23" s="21">
        <f t="shared" si="6"/>
        <v>0</v>
      </c>
      <c r="AS23" s="21">
        <f t="shared" si="6"/>
        <v>0</v>
      </c>
      <c r="AT23" s="21">
        <f t="shared" si="6"/>
        <v>0.41</v>
      </c>
      <c r="AU23" s="21">
        <f t="shared" si="6"/>
        <v>0</v>
      </c>
      <c r="AV23" s="21">
        <f t="shared" si="6"/>
        <v>5.53</v>
      </c>
      <c r="AW23" s="21">
        <f t="shared" si="6"/>
        <v>0</v>
      </c>
      <c r="AX23" s="21">
        <f t="shared" si="6"/>
        <v>0.15</v>
      </c>
      <c r="AY23" s="21">
        <f t="shared" si="6"/>
        <v>0</v>
      </c>
      <c r="AZ23" s="21">
        <f t="shared" si="6"/>
        <v>0</v>
      </c>
      <c r="BA23" s="21">
        <f t="shared" si="6"/>
        <v>0</v>
      </c>
      <c r="BB23" s="21">
        <f t="shared" si="6"/>
        <v>0</v>
      </c>
      <c r="BC23" s="21">
        <f t="shared" si="6"/>
        <v>0</v>
      </c>
      <c r="BD23" s="21">
        <f t="shared" si="6"/>
        <v>0</v>
      </c>
      <c r="BE23" s="21">
        <f t="shared" si="6"/>
        <v>0</v>
      </c>
      <c r="BF23" s="21">
        <f t="shared" si="6"/>
        <v>0</v>
      </c>
      <c r="BG23" s="21">
        <f t="shared" si="6"/>
        <v>0</v>
      </c>
      <c r="BH23" s="21">
        <f t="shared" si="6"/>
        <v>0.72000000000000008</v>
      </c>
      <c r="BI23" s="21">
        <f t="shared" si="6"/>
        <v>0</v>
      </c>
      <c r="BJ23" s="21">
        <f t="shared" si="6"/>
        <v>1.5</v>
      </c>
      <c r="BK23" s="21">
        <f t="shared" si="6"/>
        <v>0</v>
      </c>
      <c r="BL23" s="21">
        <f t="shared" si="6"/>
        <v>1.34</v>
      </c>
      <c r="BM23" s="21">
        <f t="shared" si="6"/>
        <v>0</v>
      </c>
      <c r="BN23" s="21">
        <f t="shared" si="6"/>
        <v>0</v>
      </c>
      <c r="BO23" s="21">
        <f t="shared" si="6"/>
        <v>0</v>
      </c>
      <c r="BP23" s="21">
        <f t="shared" si="6"/>
        <v>0</v>
      </c>
      <c r="BQ23" s="21">
        <f t="shared" ref="BQ23:CW23" si="7">BQ116</f>
        <v>0</v>
      </c>
      <c r="BR23" s="21">
        <f t="shared" si="7"/>
        <v>0</v>
      </c>
      <c r="BS23" s="21">
        <f t="shared" si="7"/>
        <v>0</v>
      </c>
      <c r="BT23" s="21">
        <f t="shared" si="7"/>
        <v>0</v>
      </c>
      <c r="BU23" s="21">
        <f t="shared" si="7"/>
        <v>0</v>
      </c>
      <c r="BV23" s="21">
        <f t="shared" si="7"/>
        <v>0.8</v>
      </c>
      <c r="BW23" s="21">
        <f t="shared" si="7"/>
        <v>0</v>
      </c>
      <c r="BX23" s="21">
        <f t="shared" si="7"/>
        <v>1.1000000000000001</v>
      </c>
      <c r="BY23" s="21">
        <f t="shared" si="7"/>
        <v>0</v>
      </c>
      <c r="BZ23" s="21">
        <f t="shared" si="7"/>
        <v>0</v>
      </c>
      <c r="CA23" s="21">
        <f t="shared" si="7"/>
        <v>0</v>
      </c>
      <c r="CB23" s="21">
        <f t="shared" si="7"/>
        <v>0</v>
      </c>
      <c r="CC23" s="21">
        <f t="shared" si="7"/>
        <v>0</v>
      </c>
      <c r="CD23" s="21">
        <f t="shared" si="7"/>
        <v>0</v>
      </c>
      <c r="CE23" s="21">
        <f t="shared" si="7"/>
        <v>0</v>
      </c>
      <c r="CF23" s="21">
        <f t="shared" si="7"/>
        <v>0</v>
      </c>
      <c r="CG23" s="21">
        <f t="shared" si="7"/>
        <v>0</v>
      </c>
      <c r="CH23" s="21">
        <f t="shared" si="7"/>
        <v>0</v>
      </c>
      <c r="CI23" s="21">
        <f t="shared" si="7"/>
        <v>0</v>
      </c>
      <c r="CJ23" s="21">
        <f t="shared" si="7"/>
        <v>2.09</v>
      </c>
      <c r="CK23" s="21">
        <f t="shared" si="7"/>
        <v>0</v>
      </c>
      <c r="CL23" s="21">
        <f t="shared" si="7"/>
        <v>8.3149999999999995</v>
      </c>
      <c r="CM23" s="21">
        <f t="shared" si="7"/>
        <v>0</v>
      </c>
      <c r="CN23" s="21">
        <f t="shared" si="7"/>
        <v>1.49</v>
      </c>
      <c r="CO23" s="21">
        <f t="shared" si="7"/>
        <v>0</v>
      </c>
      <c r="CP23" s="21">
        <f t="shared" si="7"/>
        <v>1</v>
      </c>
      <c r="CQ23" s="21">
        <f t="shared" si="7"/>
        <v>0</v>
      </c>
      <c r="CR23" s="21">
        <f t="shared" si="7"/>
        <v>0</v>
      </c>
      <c r="CS23" s="21">
        <f t="shared" si="7"/>
        <v>0</v>
      </c>
      <c r="CT23" s="21">
        <f t="shared" si="7"/>
        <v>0</v>
      </c>
      <c r="CU23" s="21">
        <f t="shared" si="7"/>
        <v>0</v>
      </c>
      <c r="CV23" s="21">
        <f t="shared" si="7"/>
        <v>0</v>
      </c>
      <c r="CW23" s="21">
        <f t="shared" si="7"/>
        <v>0</v>
      </c>
      <c r="CX23" s="21" t="s">
        <v>217</v>
      </c>
    </row>
    <row r="24" spans="1:102" ht="47.25" x14ac:dyDescent="0.25">
      <c r="A24" s="18" t="s">
        <v>126</v>
      </c>
      <c r="B24" s="19" t="s">
        <v>127</v>
      </c>
      <c r="C24" s="28" t="s">
        <v>286</v>
      </c>
      <c r="D24" s="21" t="s">
        <v>217</v>
      </c>
      <c r="E24" s="21" t="s">
        <v>217</v>
      </c>
      <c r="F24" s="21" t="s">
        <v>217</v>
      </c>
      <c r="G24" s="21" t="s">
        <v>217</v>
      </c>
      <c r="H24" s="21" t="s">
        <v>217</v>
      </c>
      <c r="I24" s="21" t="s">
        <v>217</v>
      </c>
      <c r="J24" s="21" t="s">
        <v>217</v>
      </c>
      <c r="K24" s="21" t="s">
        <v>217</v>
      </c>
      <c r="L24" s="21" t="s">
        <v>217</v>
      </c>
      <c r="M24" s="21" t="s">
        <v>217</v>
      </c>
      <c r="N24" s="21" t="s">
        <v>217</v>
      </c>
      <c r="O24" s="21" t="s">
        <v>217</v>
      </c>
      <c r="P24" s="21" t="s">
        <v>217</v>
      </c>
      <c r="Q24" s="21" t="s">
        <v>217</v>
      </c>
      <c r="R24" s="21" t="s">
        <v>217</v>
      </c>
      <c r="S24" s="21" t="s">
        <v>217</v>
      </c>
      <c r="T24" s="21" t="s">
        <v>217</v>
      </c>
      <c r="U24" s="21" t="s">
        <v>217</v>
      </c>
      <c r="V24" s="21" t="s">
        <v>217</v>
      </c>
      <c r="W24" s="21" t="s">
        <v>217</v>
      </c>
      <c r="X24" s="21" t="s">
        <v>217</v>
      </c>
      <c r="Y24" s="21" t="s">
        <v>217</v>
      </c>
      <c r="Z24" s="21" t="s">
        <v>217</v>
      </c>
      <c r="AA24" s="21" t="s">
        <v>217</v>
      </c>
      <c r="AB24" s="21" t="s">
        <v>217</v>
      </c>
      <c r="AC24" s="21" t="s">
        <v>217</v>
      </c>
      <c r="AD24" s="21" t="s">
        <v>217</v>
      </c>
      <c r="AE24" s="21" t="s">
        <v>217</v>
      </c>
      <c r="AF24" s="21" t="s">
        <v>217</v>
      </c>
      <c r="AG24" s="21" t="s">
        <v>217</v>
      </c>
      <c r="AH24" s="21" t="s">
        <v>217</v>
      </c>
      <c r="AI24" s="21" t="s">
        <v>217</v>
      </c>
      <c r="AJ24" s="21" t="s">
        <v>217</v>
      </c>
      <c r="AK24" s="21" t="s">
        <v>217</v>
      </c>
      <c r="AL24" s="21" t="s">
        <v>217</v>
      </c>
      <c r="AM24" s="21" t="s">
        <v>217</v>
      </c>
      <c r="AN24" s="21" t="s">
        <v>217</v>
      </c>
      <c r="AO24" s="21" t="s">
        <v>217</v>
      </c>
      <c r="AP24" s="21" t="s">
        <v>217</v>
      </c>
      <c r="AQ24" s="21" t="s">
        <v>217</v>
      </c>
      <c r="AR24" s="21" t="s">
        <v>217</v>
      </c>
      <c r="AS24" s="21" t="s">
        <v>217</v>
      </c>
      <c r="AT24" s="21" t="s">
        <v>217</v>
      </c>
      <c r="AU24" s="21" t="s">
        <v>217</v>
      </c>
      <c r="AV24" s="21" t="s">
        <v>217</v>
      </c>
      <c r="AW24" s="21" t="s">
        <v>217</v>
      </c>
      <c r="AX24" s="21" t="s">
        <v>217</v>
      </c>
      <c r="AY24" s="21" t="s">
        <v>217</v>
      </c>
      <c r="AZ24" s="21" t="s">
        <v>217</v>
      </c>
      <c r="BA24" s="21" t="s">
        <v>217</v>
      </c>
      <c r="BB24" s="21" t="s">
        <v>217</v>
      </c>
      <c r="BC24" s="21" t="s">
        <v>217</v>
      </c>
      <c r="BD24" s="21" t="s">
        <v>217</v>
      </c>
      <c r="BE24" s="21" t="s">
        <v>217</v>
      </c>
      <c r="BF24" s="21" t="s">
        <v>217</v>
      </c>
      <c r="BG24" s="21" t="s">
        <v>217</v>
      </c>
      <c r="BH24" s="21" t="s">
        <v>217</v>
      </c>
      <c r="BI24" s="21" t="s">
        <v>217</v>
      </c>
      <c r="BJ24" s="21" t="s">
        <v>217</v>
      </c>
      <c r="BK24" s="21" t="s">
        <v>217</v>
      </c>
      <c r="BL24" s="21" t="s">
        <v>217</v>
      </c>
      <c r="BM24" s="21" t="s">
        <v>217</v>
      </c>
      <c r="BN24" s="21" t="s">
        <v>217</v>
      </c>
      <c r="BO24" s="21" t="s">
        <v>217</v>
      </c>
      <c r="BP24" s="21" t="s">
        <v>217</v>
      </c>
      <c r="BQ24" s="21" t="s">
        <v>217</v>
      </c>
      <c r="BR24" s="21" t="s">
        <v>217</v>
      </c>
      <c r="BS24" s="21" t="s">
        <v>217</v>
      </c>
      <c r="BT24" s="21" t="s">
        <v>217</v>
      </c>
      <c r="BU24" s="21" t="s">
        <v>217</v>
      </c>
      <c r="BV24" s="21" t="s">
        <v>217</v>
      </c>
      <c r="BW24" s="21" t="s">
        <v>217</v>
      </c>
      <c r="BX24" s="21" t="s">
        <v>217</v>
      </c>
      <c r="BY24" s="21" t="s">
        <v>217</v>
      </c>
      <c r="BZ24" s="21" t="s">
        <v>217</v>
      </c>
      <c r="CA24" s="21" t="s">
        <v>217</v>
      </c>
      <c r="CB24" s="21" t="s">
        <v>217</v>
      </c>
      <c r="CC24" s="21" t="s">
        <v>217</v>
      </c>
      <c r="CD24" s="21" t="s">
        <v>217</v>
      </c>
      <c r="CE24" s="21" t="s">
        <v>217</v>
      </c>
      <c r="CF24" s="21" t="s">
        <v>217</v>
      </c>
      <c r="CG24" s="21" t="s">
        <v>217</v>
      </c>
      <c r="CH24" s="21" t="s">
        <v>217</v>
      </c>
      <c r="CI24" s="21" t="s">
        <v>217</v>
      </c>
      <c r="CJ24" s="21" t="s">
        <v>217</v>
      </c>
      <c r="CK24" s="21" t="s">
        <v>217</v>
      </c>
      <c r="CL24" s="21" t="s">
        <v>217</v>
      </c>
      <c r="CM24" s="21" t="s">
        <v>217</v>
      </c>
      <c r="CN24" s="21" t="s">
        <v>217</v>
      </c>
      <c r="CO24" s="21" t="s">
        <v>217</v>
      </c>
      <c r="CP24" s="21" t="s">
        <v>217</v>
      </c>
      <c r="CQ24" s="21" t="s">
        <v>217</v>
      </c>
      <c r="CR24" s="21" t="s">
        <v>217</v>
      </c>
      <c r="CS24" s="21" t="s">
        <v>217</v>
      </c>
      <c r="CT24" s="21" t="s">
        <v>217</v>
      </c>
      <c r="CU24" s="21" t="s">
        <v>217</v>
      </c>
      <c r="CV24" s="21" t="s">
        <v>217</v>
      </c>
      <c r="CW24" s="21" t="s">
        <v>217</v>
      </c>
      <c r="CX24" s="21" t="s">
        <v>217</v>
      </c>
    </row>
    <row r="25" spans="1:102" ht="31.5" x14ac:dyDescent="0.25">
      <c r="A25" s="18" t="s">
        <v>128</v>
      </c>
      <c r="B25" s="20" t="s">
        <v>129</v>
      </c>
      <c r="C25" s="28" t="s">
        <v>286</v>
      </c>
      <c r="D25" s="21">
        <f>D130</f>
        <v>0</v>
      </c>
      <c r="E25" s="21">
        <f t="shared" ref="E25:BP25" si="8">E130</f>
        <v>0</v>
      </c>
      <c r="F25" s="21">
        <f t="shared" si="8"/>
        <v>0</v>
      </c>
      <c r="G25" s="21">
        <f t="shared" si="8"/>
        <v>0</v>
      </c>
      <c r="H25" s="21">
        <f t="shared" si="8"/>
        <v>0</v>
      </c>
      <c r="I25" s="21">
        <f t="shared" si="8"/>
        <v>0</v>
      </c>
      <c r="J25" s="21">
        <f t="shared" si="8"/>
        <v>78</v>
      </c>
      <c r="K25" s="21">
        <f t="shared" si="8"/>
        <v>0</v>
      </c>
      <c r="L25" s="21">
        <f t="shared" si="8"/>
        <v>0</v>
      </c>
      <c r="M25" s="21">
        <f t="shared" si="8"/>
        <v>0</v>
      </c>
      <c r="N25" s="21">
        <f t="shared" si="8"/>
        <v>0</v>
      </c>
      <c r="O25" s="21">
        <f t="shared" si="8"/>
        <v>0</v>
      </c>
      <c r="P25" s="21">
        <f t="shared" si="8"/>
        <v>0</v>
      </c>
      <c r="Q25" s="21">
        <f t="shared" si="8"/>
        <v>0</v>
      </c>
      <c r="R25" s="21">
        <f t="shared" si="8"/>
        <v>0</v>
      </c>
      <c r="S25" s="21">
        <f t="shared" si="8"/>
        <v>0</v>
      </c>
      <c r="T25" s="21">
        <f t="shared" si="8"/>
        <v>0</v>
      </c>
      <c r="U25" s="21">
        <f t="shared" si="8"/>
        <v>0</v>
      </c>
      <c r="V25" s="21">
        <f t="shared" si="8"/>
        <v>0</v>
      </c>
      <c r="W25" s="21">
        <f t="shared" si="8"/>
        <v>0</v>
      </c>
      <c r="X25" s="21">
        <f t="shared" si="8"/>
        <v>0</v>
      </c>
      <c r="Y25" s="21">
        <f t="shared" si="8"/>
        <v>0</v>
      </c>
      <c r="Z25" s="21">
        <f t="shared" si="8"/>
        <v>0</v>
      </c>
      <c r="AA25" s="21">
        <f t="shared" si="8"/>
        <v>0</v>
      </c>
      <c r="AB25" s="21">
        <f t="shared" si="8"/>
        <v>0</v>
      </c>
      <c r="AC25" s="21">
        <f t="shared" si="8"/>
        <v>0</v>
      </c>
      <c r="AD25" s="21">
        <f t="shared" si="8"/>
        <v>0</v>
      </c>
      <c r="AE25" s="21">
        <f t="shared" si="8"/>
        <v>0</v>
      </c>
      <c r="AF25" s="21">
        <f t="shared" si="8"/>
        <v>0</v>
      </c>
      <c r="AG25" s="21">
        <f t="shared" si="8"/>
        <v>0</v>
      </c>
      <c r="AH25" s="21">
        <f t="shared" si="8"/>
        <v>0</v>
      </c>
      <c r="AI25" s="21">
        <f t="shared" si="8"/>
        <v>0</v>
      </c>
      <c r="AJ25" s="21">
        <f t="shared" si="8"/>
        <v>0</v>
      </c>
      <c r="AK25" s="21">
        <f t="shared" si="8"/>
        <v>0</v>
      </c>
      <c r="AL25" s="21">
        <f t="shared" si="8"/>
        <v>14</v>
      </c>
      <c r="AM25" s="21">
        <f t="shared" si="8"/>
        <v>0</v>
      </c>
      <c r="AN25" s="21">
        <f t="shared" si="8"/>
        <v>0</v>
      </c>
      <c r="AO25" s="21">
        <f t="shared" si="8"/>
        <v>0</v>
      </c>
      <c r="AP25" s="21">
        <f t="shared" si="8"/>
        <v>0</v>
      </c>
      <c r="AQ25" s="21">
        <f t="shared" si="8"/>
        <v>0</v>
      </c>
      <c r="AR25" s="21">
        <f t="shared" si="8"/>
        <v>0</v>
      </c>
      <c r="AS25" s="21">
        <f t="shared" si="8"/>
        <v>0</v>
      </c>
      <c r="AT25" s="21">
        <f t="shared" si="8"/>
        <v>0</v>
      </c>
      <c r="AU25" s="21">
        <f t="shared" si="8"/>
        <v>0</v>
      </c>
      <c r="AV25" s="21">
        <f t="shared" si="8"/>
        <v>0</v>
      </c>
      <c r="AW25" s="21">
        <f t="shared" si="8"/>
        <v>0</v>
      </c>
      <c r="AX25" s="21">
        <f t="shared" si="8"/>
        <v>0</v>
      </c>
      <c r="AY25" s="21">
        <f t="shared" si="8"/>
        <v>0</v>
      </c>
      <c r="AZ25" s="21">
        <f t="shared" si="8"/>
        <v>21</v>
      </c>
      <c r="BA25" s="21">
        <f t="shared" si="8"/>
        <v>0</v>
      </c>
      <c r="BB25" s="21">
        <f t="shared" si="8"/>
        <v>0</v>
      </c>
      <c r="BC25" s="21">
        <f t="shared" si="8"/>
        <v>0</v>
      </c>
      <c r="BD25" s="21">
        <f t="shared" si="8"/>
        <v>0</v>
      </c>
      <c r="BE25" s="21">
        <f t="shared" si="8"/>
        <v>0</v>
      </c>
      <c r="BF25" s="21">
        <f t="shared" si="8"/>
        <v>0</v>
      </c>
      <c r="BG25" s="21">
        <f t="shared" si="8"/>
        <v>0</v>
      </c>
      <c r="BH25" s="21">
        <f t="shared" si="8"/>
        <v>0</v>
      </c>
      <c r="BI25" s="21">
        <f t="shared" si="8"/>
        <v>0</v>
      </c>
      <c r="BJ25" s="21">
        <f t="shared" si="8"/>
        <v>0</v>
      </c>
      <c r="BK25" s="21">
        <f t="shared" si="8"/>
        <v>0</v>
      </c>
      <c r="BL25" s="21">
        <f t="shared" si="8"/>
        <v>0</v>
      </c>
      <c r="BM25" s="21">
        <f t="shared" si="8"/>
        <v>0</v>
      </c>
      <c r="BN25" s="21">
        <f t="shared" si="8"/>
        <v>24</v>
      </c>
      <c r="BO25" s="21">
        <f t="shared" si="8"/>
        <v>0</v>
      </c>
      <c r="BP25" s="21">
        <f t="shared" si="8"/>
        <v>0</v>
      </c>
      <c r="BQ25" s="21">
        <f t="shared" ref="BQ25:CW25" si="9">BQ130</f>
        <v>0</v>
      </c>
      <c r="BR25" s="21">
        <f t="shared" si="9"/>
        <v>0</v>
      </c>
      <c r="BS25" s="21">
        <f t="shared" si="9"/>
        <v>0</v>
      </c>
      <c r="BT25" s="21">
        <f t="shared" si="9"/>
        <v>0</v>
      </c>
      <c r="BU25" s="21">
        <f t="shared" si="9"/>
        <v>0</v>
      </c>
      <c r="BV25" s="21">
        <f t="shared" si="9"/>
        <v>0</v>
      </c>
      <c r="BW25" s="21">
        <f t="shared" si="9"/>
        <v>0</v>
      </c>
      <c r="BX25" s="21">
        <f t="shared" si="9"/>
        <v>0</v>
      </c>
      <c r="BY25" s="21">
        <f t="shared" si="9"/>
        <v>0</v>
      </c>
      <c r="BZ25" s="21">
        <f t="shared" si="9"/>
        <v>0</v>
      </c>
      <c r="CA25" s="21">
        <f t="shared" si="9"/>
        <v>0</v>
      </c>
      <c r="CB25" s="21">
        <f t="shared" si="9"/>
        <v>19</v>
      </c>
      <c r="CC25" s="21">
        <f t="shared" si="9"/>
        <v>0</v>
      </c>
      <c r="CD25" s="21">
        <f t="shared" si="9"/>
        <v>0</v>
      </c>
      <c r="CE25" s="21">
        <f t="shared" si="9"/>
        <v>0</v>
      </c>
      <c r="CF25" s="21">
        <f t="shared" si="9"/>
        <v>0</v>
      </c>
      <c r="CG25" s="21">
        <f t="shared" si="9"/>
        <v>0</v>
      </c>
      <c r="CH25" s="21">
        <f t="shared" si="9"/>
        <v>0</v>
      </c>
      <c r="CI25" s="21">
        <f t="shared" si="9"/>
        <v>0</v>
      </c>
      <c r="CJ25" s="21">
        <f t="shared" si="9"/>
        <v>0</v>
      </c>
      <c r="CK25" s="21">
        <f t="shared" si="9"/>
        <v>0</v>
      </c>
      <c r="CL25" s="21">
        <f t="shared" si="9"/>
        <v>0</v>
      </c>
      <c r="CM25" s="21">
        <f t="shared" si="9"/>
        <v>0</v>
      </c>
      <c r="CN25" s="21">
        <f t="shared" si="9"/>
        <v>0</v>
      </c>
      <c r="CO25" s="21">
        <f t="shared" si="9"/>
        <v>0</v>
      </c>
      <c r="CP25" s="21">
        <f t="shared" si="9"/>
        <v>78</v>
      </c>
      <c r="CQ25" s="21">
        <f t="shared" si="9"/>
        <v>0</v>
      </c>
      <c r="CR25" s="21">
        <f t="shared" si="9"/>
        <v>0</v>
      </c>
      <c r="CS25" s="21">
        <f t="shared" si="9"/>
        <v>0</v>
      </c>
      <c r="CT25" s="21">
        <f t="shared" si="9"/>
        <v>0</v>
      </c>
      <c r="CU25" s="21">
        <f t="shared" si="9"/>
        <v>0</v>
      </c>
      <c r="CV25" s="21">
        <f t="shared" si="9"/>
        <v>0</v>
      </c>
      <c r="CW25" s="21">
        <f t="shared" si="9"/>
        <v>0</v>
      </c>
      <c r="CX25" s="21" t="s">
        <v>217</v>
      </c>
    </row>
    <row r="26" spans="1:102" x14ac:dyDescent="0.25">
      <c r="A26" s="18" t="s">
        <v>104</v>
      </c>
      <c r="B26" s="19" t="s">
        <v>200</v>
      </c>
      <c r="C26" s="28" t="s">
        <v>286</v>
      </c>
      <c r="D26" s="21">
        <f t="shared" ref="D26:AI26" si="10">D27+D48+D116+D130</f>
        <v>11.59</v>
      </c>
      <c r="E26" s="21">
        <f t="shared" si="10"/>
        <v>0</v>
      </c>
      <c r="F26" s="21">
        <f t="shared" si="10"/>
        <v>106.122</v>
      </c>
      <c r="G26" s="21">
        <f t="shared" si="10"/>
        <v>2.11</v>
      </c>
      <c r="H26" s="21">
        <f t="shared" si="10"/>
        <v>23.08</v>
      </c>
      <c r="I26" s="21">
        <f t="shared" si="10"/>
        <v>0.22700000000000001</v>
      </c>
      <c r="J26" s="21">
        <f t="shared" si="10"/>
        <v>531</v>
      </c>
      <c r="K26" s="21">
        <f t="shared" si="10"/>
        <v>0</v>
      </c>
      <c r="L26" s="21">
        <f t="shared" si="10"/>
        <v>0</v>
      </c>
      <c r="M26" s="21">
        <f t="shared" si="10"/>
        <v>0</v>
      </c>
      <c r="N26" s="21">
        <f t="shared" si="10"/>
        <v>0</v>
      </c>
      <c r="O26" s="21">
        <f t="shared" si="10"/>
        <v>0</v>
      </c>
      <c r="P26" s="21">
        <f t="shared" si="10"/>
        <v>0</v>
      </c>
      <c r="Q26" s="21">
        <f t="shared" si="10"/>
        <v>0</v>
      </c>
      <c r="R26" s="21">
        <f t="shared" si="10"/>
        <v>0</v>
      </c>
      <c r="S26" s="21">
        <f t="shared" si="10"/>
        <v>0</v>
      </c>
      <c r="T26" s="21">
        <f t="shared" si="10"/>
        <v>0</v>
      </c>
      <c r="U26" s="21">
        <f t="shared" si="10"/>
        <v>0</v>
      </c>
      <c r="V26" s="21">
        <f t="shared" si="10"/>
        <v>0</v>
      </c>
      <c r="W26" s="21">
        <f t="shared" si="10"/>
        <v>0</v>
      </c>
      <c r="X26" s="21">
        <f t="shared" si="10"/>
        <v>0</v>
      </c>
      <c r="Y26" s="21">
        <f t="shared" si="10"/>
        <v>0</v>
      </c>
      <c r="Z26" s="21">
        <f t="shared" si="10"/>
        <v>0</v>
      </c>
      <c r="AA26" s="21">
        <f t="shared" si="10"/>
        <v>0</v>
      </c>
      <c r="AB26" s="21">
        <f t="shared" si="10"/>
        <v>0</v>
      </c>
      <c r="AC26" s="21">
        <f t="shared" si="10"/>
        <v>0</v>
      </c>
      <c r="AD26" s="21">
        <f t="shared" si="10"/>
        <v>0</v>
      </c>
      <c r="AE26" s="21">
        <f t="shared" si="10"/>
        <v>0</v>
      </c>
      <c r="AF26" s="21">
        <f t="shared" si="10"/>
        <v>1.42</v>
      </c>
      <c r="AG26" s="21">
        <f t="shared" si="10"/>
        <v>0</v>
      </c>
      <c r="AH26" s="21">
        <f t="shared" si="10"/>
        <v>4.1049999999999995</v>
      </c>
      <c r="AI26" s="21">
        <f t="shared" si="10"/>
        <v>0</v>
      </c>
      <c r="AJ26" s="21">
        <f t="shared" ref="AJ26:BO26" si="11">AJ27+AJ48+AJ116+AJ130</f>
        <v>0.37</v>
      </c>
      <c r="AK26" s="21">
        <f t="shared" si="11"/>
        <v>0.22700000000000001</v>
      </c>
      <c r="AL26" s="21">
        <f t="shared" si="11"/>
        <v>128</v>
      </c>
      <c r="AM26" s="21">
        <f t="shared" si="11"/>
        <v>0</v>
      </c>
      <c r="AN26" s="21">
        <f t="shared" si="11"/>
        <v>0</v>
      </c>
      <c r="AO26" s="21">
        <f t="shared" si="11"/>
        <v>0</v>
      </c>
      <c r="AP26" s="21">
        <f t="shared" si="11"/>
        <v>0</v>
      </c>
      <c r="AQ26" s="21">
        <f t="shared" si="11"/>
        <v>0</v>
      </c>
      <c r="AR26" s="21">
        <f t="shared" si="11"/>
        <v>0</v>
      </c>
      <c r="AS26" s="21">
        <f t="shared" si="11"/>
        <v>0</v>
      </c>
      <c r="AT26" s="21">
        <f t="shared" si="11"/>
        <v>1.67</v>
      </c>
      <c r="AU26" s="21">
        <f t="shared" si="11"/>
        <v>0</v>
      </c>
      <c r="AV26" s="21">
        <f t="shared" si="11"/>
        <v>15.7</v>
      </c>
      <c r="AW26" s="21">
        <f t="shared" si="11"/>
        <v>0</v>
      </c>
      <c r="AX26" s="21">
        <f t="shared" si="11"/>
        <v>10.778</v>
      </c>
      <c r="AY26" s="21">
        <f t="shared" si="11"/>
        <v>0</v>
      </c>
      <c r="AZ26" s="21">
        <f t="shared" si="11"/>
        <v>132</v>
      </c>
      <c r="BA26" s="21">
        <f t="shared" si="11"/>
        <v>0</v>
      </c>
      <c r="BB26" s="21">
        <f t="shared" si="11"/>
        <v>0</v>
      </c>
      <c r="BC26" s="21">
        <f t="shared" si="11"/>
        <v>0</v>
      </c>
      <c r="BD26" s="21">
        <f t="shared" si="11"/>
        <v>0</v>
      </c>
      <c r="BE26" s="21">
        <f t="shared" si="11"/>
        <v>0</v>
      </c>
      <c r="BF26" s="21">
        <f t="shared" si="11"/>
        <v>0</v>
      </c>
      <c r="BG26" s="21">
        <f t="shared" si="11"/>
        <v>0</v>
      </c>
      <c r="BH26" s="21">
        <f t="shared" si="11"/>
        <v>0.72000000000000008</v>
      </c>
      <c r="BI26" s="21">
        <f t="shared" si="11"/>
        <v>0</v>
      </c>
      <c r="BJ26" s="21">
        <f t="shared" si="11"/>
        <v>18.363</v>
      </c>
      <c r="BK26" s="21">
        <f t="shared" si="11"/>
        <v>0</v>
      </c>
      <c r="BL26" s="21">
        <f t="shared" si="11"/>
        <v>4.3970000000000002</v>
      </c>
      <c r="BM26" s="21">
        <f t="shared" si="11"/>
        <v>0</v>
      </c>
      <c r="BN26" s="21">
        <f t="shared" si="11"/>
        <v>138</v>
      </c>
      <c r="BO26" s="21">
        <f t="shared" si="11"/>
        <v>0</v>
      </c>
      <c r="BP26" s="21">
        <f t="shared" ref="BP26:CU26" si="12">BP27+BP48+BP116+BP130</f>
        <v>0</v>
      </c>
      <c r="BQ26" s="21">
        <f t="shared" si="12"/>
        <v>0</v>
      </c>
      <c r="BR26" s="21">
        <f t="shared" si="12"/>
        <v>0</v>
      </c>
      <c r="BS26" s="21">
        <f t="shared" si="12"/>
        <v>0</v>
      </c>
      <c r="BT26" s="21">
        <f t="shared" si="12"/>
        <v>0</v>
      </c>
      <c r="BU26" s="21">
        <f t="shared" si="12"/>
        <v>0</v>
      </c>
      <c r="BV26" s="21">
        <f t="shared" si="12"/>
        <v>7.18</v>
      </c>
      <c r="BW26" s="21">
        <f t="shared" si="12"/>
        <v>0</v>
      </c>
      <c r="BX26" s="21">
        <f t="shared" si="12"/>
        <v>51.291000000000011</v>
      </c>
      <c r="BY26" s="21">
        <f t="shared" si="12"/>
        <v>0</v>
      </c>
      <c r="BZ26" s="21">
        <f t="shared" si="12"/>
        <v>1.4000000000000001</v>
      </c>
      <c r="CA26" s="21">
        <f t="shared" si="12"/>
        <v>0</v>
      </c>
      <c r="CB26" s="21">
        <f t="shared" si="12"/>
        <v>133</v>
      </c>
      <c r="CC26" s="21">
        <f t="shared" si="12"/>
        <v>0</v>
      </c>
      <c r="CD26" s="21">
        <f t="shared" si="12"/>
        <v>0</v>
      </c>
      <c r="CE26" s="21">
        <f t="shared" si="12"/>
        <v>0</v>
      </c>
      <c r="CF26" s="21">
        <f t="shared" si="12"/>
        <v>0</v>
      </c>
      <c r="CG26" s="21">
        <f t="shared" si="12"/>
        <v>0</v>
      </c>
      <c r="CH26" s="21">
        <f t="shared" si="12"/>
        <v>0</v>
      </c>
      <c r="CI26" s="21">
        <f t="shared" si="12"/>
        <v>0</v>
      </c>
      <c r="CJ26" s="21">
        <f t="shared" si="12"/>
        <v>10.99</v>
      </c>
      <c r="CK26" s="21">
        <f t="shared" si="12"/>
        <v>0</v>
      </c>
      <c r="CL26" s="21">
        <f t="shared" si="12"/>
        <v>89.458999999999989</v>
      </c>
      <c r="CM26" s="21">
        <f t="shared" si="12"/>
        <v>0</v>
      </c>
      <c r="CN26" s="21">
        <f t="shared" si="12"/>
        <v>16.944999999999997</v>
      </c>
      <c r="CO26" s="21">
        <f t="shared" si="12"/>
        <v>0.22700000000000001</v>
      </c>
      <c r="CP26" s="21">
        <f t="shared" si="12"/>
        <v>531</v>
      </c>
      <c r="CQ26" s="21">
        <f t="shared" si="12"/>
        <v>0</v>
      </c>
      <c r="CR26" s="21">
        <f t="shared" si="12"/>
        <v>0</v>
      </c>
      <c r="CS26" s="21">
        <f t="shared" si="12"/>
        <v>0</v>
      </c>
      <c r="CT26" s="21">
        <f t="shared" si="12"/>
        <v>0</v>
      </c>
      <c r="CU26" s="21">
        <f t="shared" si="12"/>
        <v>0</v>
      </c>
      <c r="CV26" s="21">
        <f t="shared" ref="CV26:CW26" si="13">CV27+CV48+CV116+CV130</f>
        <v>0</v>
      </c>
      <c r="CW26" s="21">
        <f t="shared" si="13"/>
        <v>0</v>
      </c>
      <c r="CX26" s="21" t="s">
        <v>217</v>
      </c>
    </row>
    <row r="27" spans="1:102" ht="31.5" x14ac:dyDescent="0.25">
      <c r="A27" s="18" t="s">
        <v>130</v>
      </c>
      <c r="B27" s="19" t="s">
        <v>131</v>
      </c>
      <c r="C27" s="28" t="s">
        <v>286</v>
      </c>
      <c r="D27" s="21">
        <f>D44</f>
        <v>1.26</v>
      </c>
      <c r="E27" s="21">
        <f t="shared" ref="E27:BP27" si="14">E44</f>
        <v>0</v>
      </c>
      <c r="F27" s="21">
        <f t="shared" si="14"/>
        <v>0</v>
      </c>
      <c r="G27" s="21">
        <f t="shared" si="14"/>
        <v>0</v>
      </c>
      <c r="H27" s="21">
        <f t="shared" si="14"/>
        <v>0</v>
      </c>
      <c r="I27" s="21">
        <f t="shared" si="14"/>
        <v>0.22700000000000001</v>
      </c>
      <c r="J27" s="21">
        <f t="shared" si="14"/>
        <v>0</v>
      </c>
      <c r="K27" s="21">
        <f t="shared" si="14"/>
        <v>0</v>
      </c>
      <c r="L27" s="21">
        <f t="shared" si="14"/>
        <v>0</v>
      </c>
      <c r="M27" s="21">
        <f t="shared" si="14"/>
        <v>0</v>
      </c>
      <c r="N27" s="21">
        <f t="shared" si="14"/>
        <v>0</v>
      </c>
      <c r="O27" s="21">
        <f t="shared" si="14"/>
        <v>0</v>
      </c>
      <c r="P27" s="21">
        <f t="shared" si="14"/>
        <v>0</v>
      </c>
      <c r="Q27" s="21">
        <f t="shared" si="14"/>
        <v>0</v>
      </c>
      <c r="R27" s="21">
        <f t="shared" si="14"/>
        <v>0</v>
      </c>
      <c r="S27" s="21">
        <f t="shared" si="14"/>
        <v>0</v>
      </c>
      <c r="T27" s="21">
        <f t="shared" si="14"/>
        <v>0</v>
      </c>
      <c r="U27" s="21">
        <f t="shared" si="14"/>
        <v>0</v>
      </c>
      <c r="V27" s="21">
        <f t="shared" si="14"/>
        <v>0</v>
      </c>
      <c r="W27" s="21">
        <f t="shared" si="14"/>
        <v>0</v>
      </c>
      <c r="X27" s="21">
        <f t="shared" si="14"/>
        <v>0</v>
      </c>
      <c r="Y27" s="21">
        <f t="shared" si="14"/>
        <v>0</v>
      </c>
      <c r="Z27" s="21">
        <f t="shared" si="14"/>
        <v>0</v>
      </c>
      <c r="AA27" s="21">
        <f t="shared" si="14"/>
        <v>0</v>
      </c>
      <c r="AB27" s="21">
        <f t="shared" si="14"/>
        <v>0</v>
      </c>
      <c r="AC27" s="21">
        <f t="shared" si="14"/>
        <v>0</v>
      </c>
      <c r="AD27" s="21">
        <f t="shared" si="14"/>
        <v>0</v>
      </c>
      <c r="AE27" s="21">
        <f t="shared" si="14"/>
        <v>0</v>
      </c>
      <c r="AF27" s="21">
        <f t="shared" si="14"/>
        <v>1.26</v>
      </c>
      <c r="AG27" s="21">
        <f t="shared" si="14"/>
        <v>0</v>
      </c>
      <c r="AH27" s="21">
        <f t="shared" si="14"/>
        <v>0</v>
      </c>
      <c r="AI27" s="21">
        <f t="shared" si="14"/>
        <v>0</v>
      </c>
      <c r="AJ27" s="21">
        <f t="shared" si="14"/>
        <v>0</v>
      </c>
      <c r="AK27" s="21">
        <f t="shared" si="14"/>
        <v>0.22700000000000001</v>
      </c>
      <c r="AL27" s="21">
        <f t="shared" si="14"/>
        <v>0</v>
      </c>
      <c r="AM27" s="21">
        <f t="shared" si="14"/>
        <v>0</v>
      </c>
      <c r="AN27" s="21">
        <f t="shared" si="14"/>
        <v>0</v>
      </c>
      <c r="AO27" s="21">
        <f t="shared" si="14"/>
        <v>0</v>
      </c>
      <c r="AP27" s="21">
        <f t="shared" si="14"/>
        <v>0</v>
      </c>
      <c r="AQ27" s="21">
        <f t="shared" si="14"/>
        <v>0</v>
      </c>
      <c r="AR27" s="21">
        <f t="shared" si="14"/>
        <v>0</v>
      </c>
      <c r="AS27" s="21">
        <f t="shared" si="14"/>
        <v>0</v>
      </c>
      <c r="AT27" s="21">
        <f t="shared" si="14"/>
        <v>0</v>
      </c>
      <c r="AU27" s="21">
        <f t="shared" si="14"/>
        <v>0</v>
      </c>
      <c r="AV27" s="21">
        <f t="shared" si="14"/>
        <v>0</v>
      </c>
      <c r="AW27" s="21">
        <f t="shared" si="14"/>
        <v>0</v>
      </c>
      <c r="AX27" s="21">
        <f t="shared" si="14"/>
        <v>0</v>
      </c>
      <c r="AY27" s="21">
        <f t="shared" si="14"/>
        <v>0</v>
      </c>
      <c r="AZ27" s="21">
        <f t="shared" si="14"/>
        <v>0</v>
      </c>
      <c r="BA27" s="21">
        <f t="shared" si="14"/>
        <v>0</v>
      </c>
      <c r="BB27" s="21">
        <f t="shared" si="14"/>
        <v>0</v>
      </c>
      <c r="BC27" s="21">
        <f t="shared" si="14"/>
        <v>0</v>
      </c>
      <c r="BD27" s="21">
        <f t="shared" si="14"/>
        <v>0</v>
      </c>
      <c r="BE27" s="21">
        <f t="shared" si="14"/>
        <v>0</v>
      </c>
      <c r="BF27" s="21">
        <f t="shared" si="14"/>
        <v>0</v>
      </c>
      <c r="BG27" s="21">
        <f t="shared" si="14"/>
        <v>0</v>
      </c>
      <c r="BH27" s="21">
        <f t="shared" si="14"/>
        <v>0</v>
      </c>
      <c r="BI27" s="21">
        <f t="shared" si="14"/>
        <v>0</v>
      </c>
      <c r="BJ27" s="21">
        <f t="shared" si="14"/>
        <v>0</v>
      </c>
      <c r="BK27" s="21">
        <f t="shared" si="14"/>
        <v>0</v>
      </c>
      <c r="BL27" s="21">
        <f t="shared" si="14"/>
        <v>0</v>
      </c>
      <c r="BM27" s="21">
        <f t="shared" si="14"/>
        <v>0</v>
      </c>
      <c r="BN27" s="21">
        <f t="shared" si="14"/>
        <v>0</v>
      </c>
      <c r="BO27" s="21">
        <f t="shared" si="14"/>
        <v>0</v>
      </c>
      <c r="BP27" s="21">
        <f t="shared" si="14"/>
        <v>0</v>
      </c>
      <c r="BQ27" s="21">
        <f t="shared" ref="BQ27:CW27" si="15">BQ44</f>
        <v>0</v>
      </c>
      <c r="BR27" s="21">
        <f t="shared" si="15"/>
        <v>0</v>
      </c>
      <c r="BS27" s="21">
        <f t="shared" si="15"/>
        <v>0</v>
      </c>
      <c r="BT27" s="21">
        <f t="shared" si="15"/>
        <v>0</v>
      </c>
      <c r="BU27" s="21">
        <f t="shared" si="15"/>
        <v>0</v>
      </c>
      <c r="BV27" s="21">
        <f t="shared" si="15"/>
        <v>0</v>
      </c>
      <c r="BW27" s="21">
        <f t="shared" si="15"/>
        <v>0</v>
      </c>
      <c r="BX27" s="21">
        <f t="shared" si="15"/>
        <v>0</v>
      </c>
      <c r="BY27" s="21">
        <f t="shared" si="15"/>
        <v>0</v>
      </c>
      <c r="BZ27" s="21">
        <f t="shared" si="15"/>
        <v>0</v>
      </c>
      <c r="CA27" s="21">
        <f t="shared" si="15"/>
        <v>0</v>
      </c>
      <c r="CB27" s="21">
        <f t="shared" si="15"/>
        <v>0</v>
      </c>
      <c r="CC27" s="21">
        <f t="shared" si="15"/>
        <v>0</v>
      </c>
      <c r="CD27" s="21">
        <f t="shared" si="15"/>
        <v>0</v>
      </c>
      <c r="CE27" s="21">
        <f t="shared" si="15"/>
        <v>0</v>
      </c>
      <c r="CF27" s="21">
        <f t="shared" si="15"/>
        <v>0</v>
      </c>
      <c r="CG27" s="21">
        <f t="shared" si="15"/>
        <v>0</v>
      </c>
      <c r="CH27" s="21">
        <f t="shared" si="15"/>
        <v>0</v>
      </c>
      <c r="CI27" s="21">
        <f t="shared" si="15"/>
        <v>0</v>
      </c>
      <c r="CJ27" s="21">
        <f t="shared" si="15"/>
        <v>1.26</v>
      </c>
      <c r="CK27" s="21">
        <f t="shared" si="15"/>
        <v>0</v>
      </c>
      <c r="CL27" s="21">
        <f t="shared" si="15"/>
        <v>0</v>
      </c>
      <c r="CM27" s="21">
        <f t="shared" si="15"/>
        <v>0</v>
      </c>
      <c r="CN27" s="21">
        <f t="shared" si="15"/>
        <v>0</v>
      </c>
      <c r="CO27" s="21">
        <f t="shared" si="15"/>
        <v>0.22700000000000001</v>
      </c>
      <c r="CP27" s="21">
        <f t="shared" si="15"/>
        <v>0</v>
      </c>
      <c r="CQ27" s="21">
        <f t="shared" si="15"/>
        <v>0</v>
      </c>
      <c r="CR27" s="21">
        <f t="shared" si="15"/>
        <v>0</v>
      </c>
      <c r="CS27" s="21">
        <f t="shared" si="15"/>
        <v>0</v>
      </c>
      <c r="CT27" s="21">
        <f t="shared" si="15"/>
        <v>0</v>
      </c>
      <c r="CU27" s="21">
        <f t="shared" si="15"/>
        <v>0</v>
      </c>
      <c r="CV27" s="21">
        <f t="shared" si="15"/>
        <v>0</v>
      </c>
      <c r="CW27" s="21">
        <f t="shared" si="15"/>
        <v>0</v>
      </c>
      <c r="CX27" s="21" t="s">
        <v>217</v>
      </c>
    </row>
    <row r="28" spans="1:102" ht="47.25" x14ac:dyDescent="0.25">
      <c r="A28" s="18" t="s">
        <v>132</v>
      </c>
      <c r="B28" s="19" t="s">
        <v>133</v>
      </c>
      <c r="C28" s="28" t="s">
        <v>286</v>
      </c>
      <c r="D28" s="21" t="str">
        <f>D30</f>
        <v>нд</v>
      </c>
      <c r="E28" s="21" t="str">
        <f t="shared" ref="E28:BP28" si="16">E30</f>
        <v>нд</v>
      </c>
      <c r="F28" s="21" t="str">
        <f t="shared" si="16"/>
        <v>нд</v>
      </c>
      <c r="G28" s="21" t="str">
        <f t="shared" si="16"/>
        <v>нд</v>
      </c>
      <c r="H28" s="21" t="str">
        <f t="shared" si="16"/>
        <v>нд</v>
      </c>
      <c r="I28" s="21" t="str">
        <f t="shared" si="16"/>
        <v>нд</v>
      </c>
      <c r="J28" s="21" t="str">
        <f t="shared" si="16"/>
        <v>нд</v>
      </c>
      <c r="K28" s="21" t="str">
        <f t="shared" si="16"/>
        <v>нд</v>
      </c>
      <c r="L28" s="21" t="str">
        <f t="shared" si="16"/>
        <v>нд</v>
      </c>
      <c r="M28" s="21" t="str">
        <f t="shared" si="16"/>
        <v>нд</v>
      </c>
      <c r="N28" s="21" t="str">
        <f t="shared" si="16"/>
        <v>нд</v>
      </c>
      <c r="O28" s="21" t="str">
        <f t="shared" si="16"/>
        <v>нд</v>
      </c>
      <c r="P28" s="21" t="str">
        <f t="shared" si="16"/>
        <v>нд</v>
      </c>
      <c r="Q28" s="21" t="str">
        <f t="shared" si="16"/>
        <v>нд</v>
      </c>
      <c r="R28" s="21" t="str">
        <f t="shared" si="16"/>
        <v>нд</v>
      </c>
      <c r="S28" s="21" t="str">
        <f t="shared" si="16"/>
        <v>нд</v>
      </c>
      <c r="T28" s="21" t="str">
        <f t="shared" si="16"/>
        <v>нд</v>
      </c>
      <c r="U28" s="21" t="str">
        <f t="shared" si="16"/>
        <v>нд</v>
      </c>
      <c r="V28" s="21" t="str">
        <f t="shared" si="16"/>
        <v>нд</v>
      </c>
      <c r="W28" s="21" t="str">
        <f t="shared" si="16"/>
        <v>нд</v>
      </c>
      <c r="X28" s="21" t="str">
        <f t="shared" si="16"/>
        <v>нд</v>
      </c>
      <c r="Y28" s="21" t="str">
        <f t="shared" si="16"/>
        <v>нд</v>
      </c>
      <c r="Z28" s="21" t="str">
        <f t="shared" si="16"/>
        <v>нд</v>
      </c>
      <c r="AA28" s="21" t="str">
        <f t="shared" si="16"/>
        <v>нд</v>
      </c>
      <c r="AB28" s="21" t="str">
        <f t="shared" si="16"/>
        <v>нд</v>
      </c>
      <c r="AC28" s="21" t="str">
        <f t="shared" si="16"/>
        <v>нд</v>
      </c>
      <c r="AD28" s="21" t="str">
        <f t="shared" si="16"/>
        <v>нд</v>
      </c>
      <c r="AE28" s="21" t="str">
        <f t="shared" si="16"/>
        <v>нд</v>
      </c>
      <c r="AF28" s="21" t="str">
        <f t="shared" si="16"/>
        <v>нд</v>
      </c>
      <c r="AG28" s="21" t="str">
        <f t="shared" si="16"/>
        <v>нд</v>
      </c>
      <c r="AH28" s="21" t="str">
        <f t="shared" si="16"/>
        <v>нд</v>
      </c>
      <c r="AI28" s="21" t="str">
        <f t="shared" si="16"/>
        <v>нд</v>
      </c>
      <c r="AJ28" s="21" t="str">
        <f t="shared" si="16"/>
        <v>нд</v>
      </c>
      <c r="AK28" s="21" t="str">
        <f t="shared" si="16"/>
        <v>нд</v>
      </c>
      <c r="AL28" s="21" t="str">
        <f t="shared" si="16"/>
        <v>нд</v>
      </c>
      <c r="AM28" s="21" t="str">
        <f t="shared" si="16"/>
        <v>нд</v>
      </c>
      <c r="AN28" s="21" t="str">
        <f t="shared" si="16"/>
        <v>нд</v>
      </c>
      <c r="AO28" s="21" t="str">
        <f t="shared" si="16"/>
        <v>нд</v>
      </c>
      <c r="AP28" s="21" t="str">
        <f t="shared" si="16"/>
        <v>нд</v>
      </c>
      <c r="AQ28" s="21" t="str">
        <f t="shared" si="16"/>
        <v>нд</v>
      </c>
      <c r="AR28" s="21" t="str">
        <f t="shared" si="16"/>
        <v>нд</v>
      </c>
      <c r="AS28" s="21" t="str">
        <f t="shared" si="16"/>
        <v>нд</v>
      </c>
      <c r="AT28" s="21" t="str">
        <f t="shared" si="16"/>
        <v>нд</v>
      </c>
      <c r="AU28" s="21" t="str">
        <f t="shared" si="16"/>
        <v>нд</v>
      </c>
      <c r="AV28" s="21" t="str">
        <f t="shared" si="16"/>
        <v>нд</v>
      </c>
      <c r="AW28" s="21" t="str">
        <f t="shared" si="16"/>
        <v>нд</v>
      </c>
      <c r="AX28" s="21" t="str">
        <f t="shared" si="16"/>
        <v>нд</v>
      </c>
      <c r="AY28" s="21" t="str">
        <f t="shared" si="16"/>
        <v>нд</v>
      </c>
      <c r="AZ28" s="21" t="str">
        <f t="shared" si="16"/>
        <v>нд</v>
      </c>
      <c r="BA28" s="21" t="str">
        <f t="shared" si="16"/>
        <v>нд</v>
      </c>
      <c r="BB28" s="21" t="str">
        <f t="shared" si="16"/>
        <v>нд</v>
      </c>
      <c r="BC28" s="21" t="str">
        <f t="shared" si="16"/>
        <v>нд</v>
      </c>
      <c r="BD28" s="21" t="str">
        <f t="shared" si="16"/>
        <v>нд</v>
      </c>
      <c r="BE28" s="21" t="str">
        <f t="shared" si="16"/>
        <v>нд</v>
      </c>
      <c r="BF28" s="21" t="str">
        <f t="shared" si="16"/>
        <v>нд</v>
      </c>
      <c r="BG28" s="21" t="str">
        <f t="shared" si="16"/>
        <v>нд</v>
      </c>
      <c r="BH28" s="21" t="str">
        <f t="shared" si="16"/>
        <v>нд</v>
      </c>
      <c r="BI28" s="21" t="str">
        <f t="shared" si="16"/>
        <v>нд</v>
      </c>
      <c r="BJ28" s="21" t="str">
        <f t="shared" si="16"/>
        <v>нд</v>
      </c>
      <c r="BK28" s="21" t="str">
        <f t="shared" si="16"/>
        <v>нд</v>
      </c>
      <c r="BL28" s="21" t="str">
        <f t="shared" si="16"/>
        <v>нд</v>
      </c>
      <c r="BM28" s="21" t="str">
        <f t="shared" si="16"/>
        <v>нд</v>
      </c>
      <c r="BN28" s="21" t="str">
        <f t="shared" si="16"/>
        <v>нд</v>
      </c>
      <c r="BO28" s="21" t="str">
        <f t="shared" si="16"/>
        <v>нд</v>
      </c>
      <c r="BP28" s="21" t="str">
        <f t="shared" si="16"/>
        <v>нд</v>
      </c>
      <c r="BQ28" s="21" t="str">
        <f t="shared" ref="BQ28:CW28" si="17">BQ30</f>
        <v>нд</v>
      </c>
      <c r="BR28" s="21" t="str">
        <f t="shared" si="17"/>
        <v>нд</v>
      </c>
      <c r="BS28" s="21" t="str">
        <f t="shared" si="17"/>
        <v>нд</v>
      </c>
      <c r="BT28" s="21" t="str">
        <f t="shared" si="17"/>
        <v>нд</v>
      </c>
      <c r="BU28" s="21" t="str">
        <f t="shared" si="17"/>
        <v>нд</v>
      </c>
      <c r="BV28" s="21" t="str">
        <f t="shared" si="17"/>
        <v>нд</v>
      </c>
      <c r="BW28" s="21" t="str">
        <f t="shared" si="17"/>
        <v>нд</v>
      </c>
      <c r="BX28" s="21" t="str">
        <f t="shared" si="17"/>
        <v>нд</v>
      </c>
      <c r="BY28" s="21" t="str">
        <f t="shared" si="17"/>
        <v>нд</v>
      </c>
      <c r="BZ28" s="21" t="str">
        <f t="shared" si="17"/>
        <v>нд</v>
      </c>
      <c r="CA28" s="21" t="str">
        <f t="shared" si="17"/>
        <v>нд</v>
      </c>
      <c r="CB28" s="21" t="str">
        <f t="shared" si="17"/>
        <v>нд</v>
      </c>
      <c r="CC28" s="21" t="str">
        <f t="shared" si="17"/>
        <v>нд</v>
      </c>
      <c r="CD28" s="21" t="str">
        <f t="shared" si="17"/>
        <v>нд</v>
      </c>
      <c r="CE28" s="21" t="str">
        <f t="shared" si="17"/>
        <v>нд</v>
      </c>
      <c r="CF28" s="21" t="str">
        <f t="shared" si="17"/>
        <v>нд</v>
      </c>
      <c r="CG28" s="21" t="str">
        <f t="shared" si="17"/>
        <v>нд</v>
      </c>
      <c r="CH28" s="21" t="str">
        <f t="shared" si="17"/>
        <v>нд</v>
      </c>
      <c r="CI28" s="21" t="str">
        <f t="shared" si="17"/>
        <v>нд</v>
      </c>
      <c r="CJ28" s="21" t="str">
        <f t="shared" si="17"/>
        <v>нд</v>
      </c>
      <c r="CK28" s="21" t="str">
        <f t="shared" si="17"/>
        <v>нд</v>
      </c>
      <c r="CL28" s="21" t="str">
        <f t="shared" si="17"/>
        <v>нд</v>
      </c>
      <c r="CM28" s="21" t="str">
        <f t="shared" si="17"/>
        <v>нд</v>
      </c>
      <c r="CN28" s="21" t="str">
        <f t="shared" si="17"/>
        <v>нд</v>
      </c>
      <c r="CO28" s="21" t="str">
        <f t="shared" si="17"/>
        <v>нд</v>
      </c>
      <c r="CP28" s="21" t="str">
        <f t="shared" si="17"/>
        <v>нд</v>
      </c>
      <c r="CQ28" s="21" t="str">
        <f t="shared" si="17"/>
        <v>нд</v>
      </c>
      <c r="CR28" s="21" t="str">
        <f t="shared" si="17"/>
        <v>нд</v>
      </c>
      <c r="CS28" s="21" t="str">
        <f t="shared" si="17"/>
        <v>нд</v>
      </c>
      <c r="CT28" s="21" t="str">
        <f t="shared" si="17"/>
        <v>нд</v>
      </c>
      <c r="CU28" s="21" t="str">
        <f t="shared" si="17"/>
        <v>нд</v>
      </c>
      <c r="CV28" s="21" t="str">
        <f t="shared" si="17"/>
        <v>нд</v>
      </c>
      <c r="CW28" s="21" t="str">
        <f t="shared" si="17"/>
        <v>нд</v>
      </c>
      <c r="CX28" s="21" t="s">
        <v>217</v>
      </c>
    </row>
    <row r="29" spans="1:102" ht="78.75" x14ac:dyDescent="0.25">
      <c r="A29" s="18" t="s">
        <v>134</v>
      </c>
      <c r="B29" s="19" t="s">
        <v>135</v>
      </c>
      <c r="C29" s="28" t="s">
        <v>286</v>
      </c>
      <c r="D29" s="21" t="s">
        <v>217</v>
      </c>
      <c r="E29" s="21" t="s">
        <v>217</v>
      </c>
      <c r="F29" s="21" t="s">
        <v>217</v>
      </c>
      <c r="G29" s="21" t="s">
        <v>217</v>
      </c>
      <c r="H29" s="21" t="s">
        <v>217</v>
      </c>
      <c r="I29" s="21" t="s">
        <v>217</v>
      </c>
      <c r="J29" s="21" t="s">
        <v>217</v>
      </c>
      <c r="K29" s="21" t="s">
        <v>217</v>
      </c>
      <c r="L29" s="21" t="s">
        <v>217</v>
      </c>
      <c r="M29" s="21" t="s">
        <v>217</v>
      </c>
      <c r="N29" s="21" t="s">
        <v>217</v>
      </c>
      <c r="O29" s="21" t="s">
        <v>217</v>
      </c>
      <c r="P29" s="21" t="s">
        <v>217</v>
      </c>
      <c r="Q29" s="21" t="s">
        <v>217</v>
      </c>
      <c r="R29" s="21" t="s">
        <v>217</v>
      </c>
      <c r="S29" s="21" t="s">
        <v>217</v>
      </c>
      <c r="T29" s="21" t="s">
        <v>217</v>
      </c>
      <c r="U29" s="21" t="s">
        <v>217</v>
      </c>
      <c r="V29" s="21" t="s">
        <v>217</v>
      </c>
      <c r="W29" s="21" t="s">
        <v>217</v>
      </c>
      <c r="X29" s="21" t="s">
        <v>217</v>
      </c>
      <c r="Y29" s="21" t="s">
        <v>217</v>
      </c>
      <c r="Z29" s="21" t="s">
        <v>217</v>
      </c>
      <c r="AA29" s="21" t="s">
        <v>217</v>
      </c>
      <c r="AB29" s="21" t="s">
        <v>217</v>
      </c>
      <c r="AC29" s="21" t="s">
        <v>217</v>
      </c>
      <c r="AD29" s="21" t="s">
        <v>217</v>
      </c>
      <c r="AE29" s="21" t="s">
        <v>217</v>
      </c>
      <c r="AF29" s="21" t="s">
        <v>217</v>
      </c>
      <c r="AG29" s="21" t="s">
        <v>217</v>
      </c>
      <c r="AH29" s="21" t="s">
        <v>217</v>
      </c>
      <c r="AI29" s="21" t="s">
        <v>217</v>
      </c>
      <c r="AJ29" s="21" t="s">
        <v>217</v>
      </c>
      <c r="AK29" s="21" t="s">
        <v>217</v>
      </c>
      <c r="AL29" s="21" t="s">
        <v>217</v>
      </c>
      <c r="AM29" s="21" t="s">
        <v>217</v>
      </c>
      <c r="AN29" s="21" t="s">
        <v>217</v>
      </c>
      <c r="AO29" s="21" t="s">
        <v>217</v>
      </c>
      <c r="AP29" s="21" t="s">
        <v>217</v>
      </c>
      <c r="AQ29" s="21" t="s">
        <v>217</v>
      </c>
      <c r="AR29" s="21" t="s">
        <v>217</v>
      </c>
      <c r="AS29" s="21" t="s">
        <v>217</v>
      </c>
      <c r="AT29" s="21" t="s">
        <v>217</v>
      </c>
      <c r="AU29" s="21" t="s">
        <v>217</v>
      </c>
      <c r="AV29" s="21" t="s">
        <v>217</v>
      </c>
      <c r="AW29" s="21" t="s">
        <v>217</v>
      </c>
      <c r="AX29" s="21" t="s">
        <v>217</v>
      </c>
      <c r="AY29" s="21" t="s">
        <v>217</v>
      </c>
      <c r="AZ29" s="21" t="s">
        <v>217</v>
      </c>
      <c r="BA29" s="21" t="s">
        <v>217</v>
      </c>
      <c r="BB29" s="21" t="s">
        <v>217</v>
      </c>
      <c r="BC29" s="21" t="s">
        <v>217</v>
      </c>
      <c r="BD29" s="21" t="s">
        <v>217</v>
      </c>
      <c r="BE29" s="21" t="s">
        <v>217</v>
      </c>
      <c r="BF29" s="21" t="s">
        <v>217</v>
      </c>
      <c r="BG29" s="21" t="s">
        <v>217</v>
      </c>
      <c r="BH29" s="21" t="s">
        <v>217</v>
      </c>
      <c r="BI29" s="21" t="s">
        <v>217</v>
      </c>
      <c r="BJ29" s="21" t="s">
        <v>217</v>
      </c>
      <c r="BK29" s="21" t="s">
        <v>217</v>
      </c>
      <c r="BL29" s="21" t="s">
        <v>217</v>
      </c>
      <c r="BM29" s="21" t="s">
        <v>217</v>
      </c>
      <c r="BN29" s="21" t="s">
        <v>217</v>
      </c>
      <c r="BO29" s="21" t="s">
        <v>217</v>
      </c>
      <c r="BP29" s="21" t="s">
        <v>217</v>
      </c>
      <c r="BQ29" s="21" t="s">
        <v>217</v>
      </c>
      <c r="BR29" s="21" t="s">
        <v>217</v>
      </c>
      <c r="BS29" s="21" t="s">
        <v>217</v>
      </c>
      <c r="BT29" s="21" t="s">
        <v>217</v>
      </c>
      <c r="BU29" s="21" t="s">
        <v>217</v>
      </c>
      <c r="BV29" s="21" t="s">
        <v>217</v>
      </c>
      <c r="BW29" s="21" t="s">
        <v>217</v>
      </c>
      <c r="BX29" s="21" t="s">
        <v>217</v>
      </c>
      <c r="BY29" s="21" t="s">
        <v>217</v>
      </c>
      <c r="BZ29" s="21" t="s">
        <v>217</v>
      </c>
      <c r="CA29" s="21" t="s">
        <v>217</v>
      </c>
      <c r="CB29" s="21" t="s">
        <v>217</v>
      </c>
      <c r="CC29" s="21" t="s">
        <v>217</v>
      </c>
      <c r="CD29" s="21" t="s">
        <v>217</v>
      </c>
      <c r="CE29" s="21" t="s">
        <v>217</v>
      </c>
      <c r="CF29" s="21" t="s">
        <v>217</v>
      </c>
      <c r="CG29" s="21" t="s">
        <v>217</v>
      </c>
      <c r="CH29" s="21" t="s">
        <v>217</v>
      </c>
      <c r="CI29" s="21" t="s">
        <v>217</v>
      </c>
      <c r="CJ29" s="21" t="s">
        <v>217</v>
      </c>
      <c r="CK29" s="21" t="s">
        <v>217</v>
      </c>
      <c r="CL29" s="21" t="s">
        <v>217</v>
      </c>
      <c r="CM29" s="21" t="s">
        <v>217</v>
      </c>
      <c r="CN29" s="21" t="s">
        <v>217</v>
      </c>
      <c r="CO29" s="21" t="s">
        <v>217</v>
      </c>
      <c r="CP29" s="21" t="s">
        <v>217</v>
      </c>
      <c r="CQ29" s="21" t="s">
        <v>217</v>
      </c>
      <c r="CR29" s="21" t="s">
        <v>217</v>
      </c>
      <c r="CS29" s="21" t="s">
        <v>217</v>
      </c>
      <c r="CT29" s="21" t="s">
        <v>217</v>
      </c>
      <c r="CU29" s="21" t="s">
        <v>217</v>
      </c>
      <c r="CV29" s="21" t="s">
        <v>217</v>
      </c>
      <c r="CW29" s="21" t="s">
        <v>217</v>
      </c>
      <c r="CX29" s="21" t="s">
        <v>217</v>
      </c>
    </row>
    <row r="30" spans="1:102" ht="78.75" x14ac:dyDescent="0.25">
      <c r="A30" s="18" t="s">
        <v>136</v>
      </c>
      <c r="B30" s="19" t="s">
        <v>137</v>
      </c>
      <c r="C30" s="28" t="s">
        <v>286</v>
      </c>
      <c r="D30" s="21" t="s">
        <v>217</v>
      </c>
      <c r="E30" s="21" t="s">
        <v>217</v>
      </c>
      <c r="F30" s="21" t="s">
        <v>217</v>
      </c>
      <c r="G30" s="21" t="s">
        <v>217</v>
      </c>
      <c r="H30" s="21" t="s">
        <v>217</v>
      </c>
      <c r="I30" s="21" t="s">
        <v>217</v>
      </c>
      <c r="J30" s="21" t="s">
        <v>217</v>
      </c>
      <c r="K30" s="21" t="s">
        <v>217</v>
      </c>
      <c r="L30" s="21" t="s">
        <v>217</v>
      </c>
      <c r="M30" s="21" t="s">
        <v>217</v>
      </c>
      <c r="N30" s="21" t="s">
        <v>217</v>
      </c>
      <c r="O30" s="21" t="s">
        <v>217</v>
      </c>
      <c r="P30" s="21" t="s">
        <v>217</v>
      </c>
      <c r="Q30" s="21" t="s">
        <v>217</v>
      </c>
      <c r="R30" s="21" t="s">
        <v>217</v>
      </c>
      <c r="S30" s="21" t="s">
        <v>217</v>
      </c>
      <c r="T30" s="21" t="s">
        <v>217</v>
      </c>
      <c r="U30" s="21" t="s">
        <v>217</v>
      </c>
      <c r="V30" s="21" t="s">
        <v>217</v>
      </c>
      <c r="W30" s="21" t="s">
        <v>217</v>
      </c>
      <c r="X30" s="21" t="s">
        <v>217</v>
      </c>
      <c r="Y30" s="21" t="s">
        <v>217</v>
      </c>
      <c r="Z30" s="21" t="s">
        <v>217</v>
      </c>
      <c r="AA30" s="21" t="s">
        <v>217</v>
      </c>
      <c r="AB30" s="21" t="s">
        <v>217</v>
      </c>
      <c r="AC30" s="21" t="s">
        <v>217</v>
      </c>
      <c r="AD30" s="21" t="s">
        <v>217</v>
      </c>
      <c r="AE30" s="21" t="s">
        <v>217</v>
      </c>
      <c r="AF30" s="21" t="s">
        <v>217</v>
      </c>
      <c r="AG30" s="21" t="s">
        <v>217</v>
      </c>
      <c r="AH30" s="21" t="s">
        <v>217</v>
      </c>
      <c r="AI30" s="21" t="s">
        <v>217</v>
      </c>
      <c r="AJ30" s="21" t="s">
        <v>217</v>
      </c>
      <c r="AK30" s="21" t="s">
        <v>217</v>
      </c>
      <c r="AL30" s="21" t="s">
        <v>217</v>
      </c>
      <c r="AM30" s="21" t="s">
        <v>217</v>
      </c>
      <c r="AN30" s="21" t="s">
        <v>217</v>
      </c>
      <c r="AO30" s="21" t="s">
        <v>217</v>
      </c>
      <c r="AP30" s="21" t="s">
        <v>217</v>
      </c>
      <c r="AQ30" s="21" t="s">
        <v>217</v>
      </c>
      <c r="AR30" s="21" t="s">
        <v>217</v>
      </c>
      <c r="AS30" s="21" t="s">
        <v>217</v>
      </c>
      <c r="AT30" s="21" t="s">
        <v>217</v>
      </c>
      <c r="AU30" s="21" t="s">
        <v>217</v>
      </c>
      <c r="AV30" s="21" t="s">
        <v>217</v>
      </c>
      <c r="AW30" s="21" t="s">
        <v>217</v>
      </c>
      <c r="AX30" s="21" t="s">
        <v>217</v>
      </c>
      <c r="AY30" s="21" t="s">
        <v>217</v>
      </c>
      <c r="AZ30" s="21" t="s">
        <v>217</v>
      </c>
      <c r="BA30" s="21" t="s">
        <v>217</v>
      </c>
      <c r="BB30" s="21" t="s">
        <v>217</v>
      </c>
      <c r="BC30" s="21" t="s">
        <v>217</v>
      </c>
      <c r="BD30" s="21" t="s">
        <v>217</v>
      </c>
      <c r="BE30" s="21" t="s">
        <v>217</v>
      </c>
      <c r="BF30" s="21" t="s">
        <v>217</v>
      </c>
      <c r="BG30" s="21" t="s">
        <v>217</v>
      </c>
      <c r="BH30" s="21" t="s">
        <v>217</v>
      </c>
      <c r="BI30" s="21" t="s">
        <v>217</v>
      </c>
      <c r="BJ30" s="21" t="s">
        <v>217</v>
      </c>
      <c r="BK30" s="21" t="s">
        <v>217</v>
      </c>
      <c r="BL30" s="21" t="s">
        <v>217</v>
      </c>
      <c r="BM30" s="21" t="s">
        <v>217</v>
      </c>
      <c r="BN30" s="21" t="s">
        <v>217</v>
      </c>
      <c r="BO30" s="21" t="s">
        <v>217</v>
      </c>
      <c r="BP30" s="21" t="s">
        <v>217</v>
      </c>
      <c r="BQ30" s="21" t="s">
        <v>217</v>
      </c>
      <c r="BR30" s="21" t="s">
        <v>217</v>
      </c>
      <c r="BS30" s="21" t="s">
        <v>217</v>
      </c>
      <c r="BT30" s="21" t="s">
        <v>217</v>
      </c>
      <c r="BU30" s="21" t="s">
        <v>217</v>
      </c>
      <c r="BV30" s="21" t="s">
        <v>217</v>
      </c>
      <c r="BW30" s="21" t="s">
        <v>217</v>
      </c>
      <c r="BX30" s="21" t="s">
        <v>217</v>
      </c>
      <c r="BY30" s="21" t="s">
        <v>217</v>
      </c>
      <c r="BZ30" s="21" t="s">
        <v>217</v>
      </c>
      <c r="CA30" s="21" t="s">
        <v>217</v>
      </c>
      <c r="CB30" s="21" t="s">
        <v>217</v>
      </c>
      <c r="CC30" s="21" t="s">
        <v>217</v>
      </c>
      <c r="CD30" s="21" t="s">
        <v>217</v>
      </c>
      <c r="CE30" s="21" t="s">
        <v>217</v>
      </c>
      <c r="CF30" s="21" t="s">
        <v>217</v>
      </c>
      <c r="CG30" s="21" t="s">
        <v>217</v>
      </c>
      <c r="CH30" s="21" t="s">
        <v>217</v>
      </c>
      <c r="CI30" s="21" t="s">
        <v>217</v>
      </c>
      <c r="CJ30" s="21" t="s">
        <v>217</v>
      </c>
      <c r="CK30" s="21" t="s">
        <v>217</v>
      </c>
      <c r="CL30" s="21" t="s">
        <v>217</v>
      </c>
      <c r="CM30" s="21" t="s">
        <v>217</v>
      </c>
      <c r="CN30" s="21" t="s">
        <v>217</v>
      </c>
      <c r="CO30" s="21" t="s">
        <v>217</v>
      </c>
      <c r="CP30" s="21" t="s">
        <v>217</v>
      </c>
      <c r="CQ30" s="21" t="s">
        <v>217</v>
      </c>
      <c r="CR30" s="21" t="s">
        <v>217</v>
      </c>
      <c r="CS30" s="21" t="s">
        <v>217</v>
      </c>
      <c r="CT30" s="21" t="s">
        <v>217</v>
      </c>
      <c r="CU30" s="21" t="s">
        <v>217</v>
      </c>
      <c r="CV30" s="21" t="s">
        <v>217</v>
      </c>
      <c r="CW30" s="21" t="s">
        <v>217</v>
      </c>
      <c r="CX30" s="21" t="s">
        <v>217</v>
      </c>
    </row>
    <row r="31" spans="1:102" ht="63" x14ac:dyDescent="0.25">
      <c r="A31" s="18" t="s">
        <v>138</v>
      </c>
      <c r="B31" s="19" t="s">
        <v>139</v>
      </c>
      <c r="C31" s="28" t="s">
        <v>286</v>
      </c>
      <c r="D31" s="21" t="s">
        <v>217</v>
      </c>
      <c r="E31" s="21" t="s">
        <v>217</v>
      </c>
      <c r="F31" s="21" t="s">
        <v>217</v>
      </c>
      <c r="G31" s="21" t="s">
        <v>217</v>
      </c>
      <c r="H31" s="21" t="s">
        <v>217</v>
      </c>
      <c r="I31" s="21" t="s">
        <v>217</v>
      </c>
      <c r="J31" s="21" t="s">
        <v>217</v>
      </c>
      <c r="K31" s="21" t="s">
        <v>217</v>
      </c>
      <c r="L31" s="21" t="s">
        <v>217</v>
      </c>
      <c r="M31" s="21" t="s">
        <v>217</v>
      </c>
      <c r="N31" s="21" t="s">
        <v>217</v>
      </c>
      <c r="O31" s="21" t="s">
        <v>217</v>
      </c>
      <c r="P31" s="21" t="s">
        <v>217</v>
      </c>
      <c r="Q31" s="21" t="s">
        <v>217</v>
      </c>
      <c r="R31" s="21" t="s">
        <v>217</v>
      </c>
      <c r="S31" s="21" t="s">
        <v>217</v>
      </c>
      <c r="T31" s="21" t="s">
        <v>217</v>
      </c>
      <c r="U31" s="21" t="s">
        <v>217</v>
      </c>
      <c r="V31" s="21" t="s">
        <v>217</v>
      </c>
      <c r="W31" s="21" t="s">
        <v>217</v>
      </c>
      <c r="X31" s="21" t="s">
        <v>217</v>
      </c>
      <c r="Y31" s="21" t="s">
        <v>217</v>
      </c>
      <c r="Z31" s="21" t="s">
        <v>217</v>
      </c>
      <c r="AA31" s="21" t="s">
        <v>217</v>
      </c>
      <c r="AB31" s="21" t="s">
        <v>217</v>
      </c>
      <c r="AC31" s="21" t="s">
        <v>217</v>
      </c>
      <c r="AD31" s="21" t="s">
        <v>217</v>
      </c>
      <c r="AE31" s="21" t="s">
        <v>217</v>
      </c>
      <c r="AF31" s="21" t="s">
        <v>217</v>
      </c>
      <c r="AG31" s="21" t="s">
        <v>217</v>
      </c>
      <c r="AH31" s="21" t="s">
        <v>217</v>
      </c>
      <c r="AI31" s="21" t="s">
        <v>217</v>
      </c>
      <c r="AJ31" s="21" t="s">
        <v>217</v>
      </c>
      <c r="AK31" s="21" t="s">
        <v>217</v>
      </c>
      <c r="AL31" s="21" t="s">
        <v>217</v>
      </c>
      <c r="AM31" s="21" t="s">
        <v>217</v>
      </c>
      <c r="AN31" s="21" t="s">
        <v>217</v>
      </c>
      <c r="AO31" s="21" t="s">
        <v>217</v>
      </c>
      <c r="AP31" s="21" t="s">
        <v>217</v>
      </c>
      <c r="AQ31" s="21" t="s">
        <v>217</v>
      </c>
      <c r="AR31" s="21" t="s">
        <v>217</v>
      </c>
      <c r="AS31" s="21" t="s">
        <v>217</v>
      </c>
      <c r="AT31" s="21" t="s">
        <v>217</v>
      </c>
      <c r="AU31" s="21" t="s">
        <v>217</v>
      </c>
      <c r="AV31" s="21" t="s">
        <v>217</v>
      </c>
      <c r="AW31" s="21" t="s">
        <v>217</v>
      </c>
      <c r="AX31" s="21" t="s">
        <v>217</v>
      </c>
      <c r="AY31" s="21" t="s">
        <v>217</v>
      </c>
      <c r="AZ31" s="21" t="s">
        <v>217</v>
      </c>
      <c r="BA31" s="21" t="s">
        <v>217</v>
      </c>
      <c r="BB31" s="21" t="s">
        <v>217</v>
      </c>
      <c r="BC31" s="21" t="s">
        <v>217</v>
      </c>
      <c r="BD31" s="21" t="s">
        <v>217</v>
      </c>
      <c r="BE31" s="21" t="s">
        <v>217</v>
      </c>
      <c r="BF31" s="21" t="s">
        <v>217</v>
      </c>
      <c r="BG31" s="21" t="s">
        <v>217</v>
      </c>
      <c r="BH31" s="21" t="s">
        <v>217</v>
      </c>
      <c r="BI31" s="21" t="s">
        <v>217</v>
      </c>
      <c r="BJ31" s="21" t="s">
        <v>217</v>
      </c>
      <c r="BK31" s="21" t="s">
        <v>217</v>
      </c>
      <c r="BL31" s="21" t="s">
        <v>217</v>
      </c>
      <c r="BM31" s="21" t="s">
        <v>217</v>
      </c>
      <c r="BN31" s="21" t="s">
        <v>217</v>
      </c>
      <c r="BO31" s="21" t="s">
        <v>217</v>
      </c>
      <c r="BP31" s="21" t="s">
        <v>217</v>
      </c>
      <c r="BQ31" s="21" t="s">
        <v>217</v>
      </c>
      <c r="BR31" s="21" t="s">
        <v>217</v>
      </c>
      <c r="BS31" s="21" t="s">
        <v>217</v>
      </c>
      <c r="BT31" s="21" t="s">
        <v>217</v>
      </c>
      <c r="BU31" s="21" t="s">
        <v>217</v>
      </c>
      <c r="BV31" s="21" t="s">
        <v>217</v>
      </c>
      <c r="BW31" s="21" t="s">
        <v>217</v>
      </c>
      <c r="BX31" s="21" t="s">
        <v>217</v>
      </c>
      <c r="BY31" s="21" t="s">
        <v>217</v>
      </c>
      <c r="BZ31" s="21" t="s">
        <v>217</v>
      </c>
      <c r="CA31" s="21" t="s">
        <v>217</v>
      </c>
      <c r="CB31" s="21" t="s">
        <v>217</v>
      </c>
      <c r="CC31" s="21" t="s">
        <v>217</v>
      </c>
      <c r="CD31" s="21" t="s">
        <v>217</v>
      </c>
      <c r="CE31" s="21" t="s">
        <v>217</v>
      </c>
      <c r="CF31" s="21" t="s">
        <v>217</v>
      </c>
      <c r="CG31" s="21" t="s">
        <v>217</v>
      </c>
      <c r="CH31" s="21" t="s">
        <v>217</v>
      </c>
      <c r="CI31" s="21" t="s">
        <v>217</v>
      </c>
      <c r="CJ31" s="21" t="s">
        <v>217</v>
      </c>
      <c r="CK31" s="21" t="s">
        <v>217</v>
      </c>
      <c r="CL31" s="21" t="s">
        <v>217</v>
      </c>
      <c r="CM31" s="21" t="s">
        <v>217</v>
      </c>
      <c r="CN31" s="21" t="s">
        <v>217</v>
      </c>
      <c r="CO31" s="21" t="s">
        <v>217</v>
      </c>
      <c r="CP31" s="21" t="s">
        <v>217</v>
      </c>
      <c r="CQ31" s="21" t="s">
        <v>217</v>
      </c>
      <c r="CR31" s="21" t="s">
        <v>217</v>
      </c>
      <c r="CS31" s="21" t="s">
        <v>217</v>
      </c>
      <c r="CT31" s="21" t="s">
        <v>217</v>
      </c>
      <c r="CU31" s="21" t="s">
        <v>217</v>
      </c>
      <c r="CV31" s="21" t="s">
        <v>217</v>
      </c>
      <c r="CW31" s="21" t="s">
        <v>217</v>
      </c>
      <c r="CX31" s="21" t="s">
        <v>217</v>
      </c>
    </row>
    <row r="32" spans="1:102" ht="47.25" x14ac:dyDescent="0.25">
      <c r="A32" s="18" t="s">
        <v>140</v>
      </c>
      <c r="B32" s="19" t="s">
        <v>141</v>
      </c>
      <c r="C32" s="28" t="s">
        <v>286</v>
      </c>
      <c r="D32" s="21" t="s">
        <v>217</v>
      </c>
      <c r="E32" s="21" t="s">
        <v>217</v>
      </c>
      <c r="F32" s="21" t="s">
        <v>217</v>
      </c>
      <c r="G32" s="21" t="s">
        <v>217</v>
      </c>
      <c r="H32" s="21" t="s">
        <v>217</v>
      </c>
      <c r="I32" s="21" t="s">
        <v>217</v>
      </c>
      <c r="J32" s="21" t="s">
        <v>217</v>
      </c>
      <c r="K32" s="21" t="s">
        <v>217</v>
      </c>
      <c r="L32" s="21" t="s">
        <v>217</v>
      </c>
      <c r="M32" s="21" t="s">
        <v>217</v>
      </c>
      <c r="N32" s="21" t="s">
        <v>217</v>
      </c>
      <c r="O32" s="21" t="s">
        <v>217</v>
      </c>
      <c r="P32" s="21" t="s">
        <v>217</v>
      </c>
      <c r="Q32" s="21" t="s">
        <v>217</v>
      </c>
      <c r="R32" s="21" t="s">
        <v>217</v>
      </c>
      <c r="S32" s="21" t="s">
        <v>217</v>
      </c>
      <c r="T32" s="21" t="s">
        <v>217</v>
      </c>
      <c r="U32" s="21" t="s">
        <v>217</v>
      </c>
      <c r="V32" s="21" t="s">
        <v>217</v>
      </c>
      <c r="W32" s="21" t="s">
        <v>217</v>
      </c>
      <c r="X32" s="21" t="s">
        <v>217</v>
      </c>
      <c r="Y32" s="21" t="s">
        <v>217</v>
      </c>
      <c r="Z32" s="21" t="s">
        <v>217</v>
      </c>
      <c r="AA32" s="21" t="s">
        <v>217</v>
      </c>
      <c r="AB32" s="21" t="s">
        <v>217</v>
      </c>
      <c r="AC32" s="21" t="s">
        <v>217</v>
      </c>
      <c r="AD32" s="21" t="s">
        <v>217</v>
      </c>
      <c r="AE32" s="21" t="s">
        <v>217</v>
      </c>
      <c r="AF32" s="21" t="s">
        <v>217</v>
      </c>
      <c r="AG32" s="21" t="s">
        <v>217</v>
      </c>
      <c r="AH32" s="21" t="s">
        <v>217</v>
      </c>
      <c r="AI32" s="21" t="s">
        <v>217</v>
      </c>
      <c r="AJ32" s="21" t="s">
        <v>217</v>
      </c>
      <c r="AK32" s="21" t="s">
        <v>217</v>
      </c>
      <c r="AL32" s="21" t="s">
        <v>217</v>
      </c>
      <c r="AM32" s="21" t="s">
        <v>217</v>
      </c>
      <c r="AN32" s="21" t="s">
        <v>217</v>
      </c>
      <c r="AO32" s="21" t="s">
        <v>217</v>
      </c>
      <c r="AP32" s="21" t="s">
        <v>217</v>
      </c>
      <c r="AQ32" s="21" t="s">
        <v>217</v>
      </c>
      <c r="AR32" s="21" t="s">
        <v>217</v>
      </c>
      <c r="AS32" s="21" t="s">
        <v>217</v>
      </c>
      <c r="AT32" s="21" t="s">
        <v>217</v>
      </c>
      <c r="AU32" s="21" t="s">
        <v>217</v>
      </c>
      <c r="AV32" s="21" t="s">
        <v>217</v>
      </c>
      <c r="AW32" s="21" t="s">
        <v>217</v>
      </c>
      <c r="AX32" s="21" t="s">
        <v>217</v>
      </c>
      <c r="AY32" s="21" t="s">
        <v>217</v>
      </c>
      <c r="AZ32" s="21" t="s">
        <v>217</v>
      </c>
      <c r="BA32" s="21" t="s">
        <v>217</v>
      </c>
      <c r="BB32" s="21" t="s">
        <v>217</v>
      </c>
      <c r="BC32" s="21" t="s">
        <v>217</v>
      </c>
      <c r="BD32" s="21" t="s">
        <v>217</v>
      </c>
      <c r="BE32" s="21" t="s">
        <v>217</v>
      </c>
      <c r="BF32" s="21" t="s">
        <v>217</v>
      </c>
      <c r="BG32" s="21" t="s">
        <v>217</v>
      </c>
      <c r="BH32" s="21" t="s">
        <v>217</v>
      </c>
      <c r="BI32" s="21" t="s">
        <v>217</v>
      </c>
      <c r="BJ32" s="21" t="s">
        <v>217</v>
      </c>
      <c r="BK32" s="21" t="s">
        <v>217</v>
      </c>
      <c r="BL32" s="21" t="s">
        <v>217</v>
      </c>
      <c r="BM32" s="21" t="s">
        <v>217</v>
      </c>
      <c r="BN32" s="21" t="s">
        <v>217</v>
      </c>
      <c r="BO32" s="21" t="s">
        <v>217</v>
      </c>
      <c r="BP32" s="21" t="s">
        <v>217</v>
      </c>
      <c r="BQ32" s="21" t="s">
        <v>217</v>
      </c>
      <c r="BR32" s="21" t="s">
        <v>217</v>
      </c>
      <c r="BS32" s="21" t="s">
        <v>217</v>
      </c>
      <c r="BT32" s="21" t="s">
        <v>217</v>
      </c>
      <c r="BU32" s="21" t="s">
        <v>217</v>
      </c>
      <c r="BV32" s="21" t="s">
        <v>217</v>
      </c>
      <c r="BW32" s="21" t="s">
        <v>217</v>
      </c>
      <c r="BX32" s="21" t="s">
        <v>217</v>
      </c>
      <c r="BY32" s="21" t="s">
        <v>217</v>
      </c>
      <c r="BZ32" s="21" t="s">
        <v>217</v>
      </c>
      <c r="CA32" s="21" t="s">
        <v>217</v>
      </c>
      <c r="CB32" s="21" t="s">
        <v>217</v>
      </c>
      <c r="CC32" s="21" t="s">
        <v>217</v>
      </c>
      <c r="CD32" s="21" t="s">
        <v>217</v>
      </c>
      <c r="CE32" s="21" t="s">
        <v>217</v>
      </c>
      <c r="CF32" s="21" t="s">
        <v>217</v>
      </c>
      <c r="CG32" s="21" t="s">
        <v>217</v>
      </c>
      <c r="CH32" s="21" t="s">
        <v>217</v>
      </c>
      <c r="CI32" s="21" t="s">
        <v>217</v>
      </c>
      <c r="CJ32" s="21" t="s">
        <v>217</v>
      </c>
      <c r="CK32" s="21" t="s">
        <v>217</v>
      </c>
      <c r="CL32" s="21" t="s">
        <v>217</v>
      </c>
      <c r="CM32" s="21" t="s">
        <v>217</v>
      </c>
      <c r="CN32" s="21" t="s">
        <v>217</v>
      </c>
      <c r="CO32" s="21" t="s">
        <v>217</v>
      </c>
      <c r="CP32" s="21" t="s">
        <v>217</v>
      </c>
      <c r="CQ32" s="21" t="s">
        <v>217</v>
      </c>
      <c r="CR32" s="21" t="s">
        <v>217</v>
      </c>
      <c r="CS32" s="21" t="s">
        <v>217</v>
      </c>
      <c r="CT32" s="21" t="s">
        <v>217</v>
      </c>
      <c r="CU32" s="21" t="s">
        <v>217</v>
      </c>
      <c r="CV32" s="21" t="s">
        <v>217</v>
      </c>
      <c r="CW32" s="21" t="s">
        <v>217</v>
      </c>
      <c r="CX32" s="21" t="s">
        <v>217</v>
      </c>
    </row>
    <row r="33" spans="1:102" ht="78.75" x14ac:dyDescent="0.25">
      <c r="A33" s="18" t="s">
        <v>142</v>
      </c>
      <c r="B33" s="19" t="s">
        <v>143</v>
      </c>
      <c r="C33" s="28" t="s">
        <v>286</v>
      </c>
      <c r="D33" s="21" t="s">
        <v>217</v>
      </c>
      <c r="E33" s="21" t="s">
        <v>217</v>
      </c>
      <c r="F33" s="21" t="s">
        <v>217</v>
      </c>
      <c r="G33" s="21" t="s">
        <v>217</v>
      </c>
      <c r="H33" s="21" t="s">
        <v>217</v>
      </c>
      <c r="I33" s="21" t="s">
        <v>217</v>
      </c>
      <c r="J33" s="21" t="s">
        <v>217</v>
      </c>
      <c r="K33" s="21" t="s">
        <v>217</v>
      </c>
      <c r="L33" s="21" t="s">
        <v>217</v>
      </c>
      <c r="M33" s="21" t="s">
        <v>217</v>
      </c>
      <c r="N33" s="21" t="s">
        <v>217</v>
      </c>
      <c r="O33" s="21" t="s">
        <v>217</v>
      </c>
      <c r="P33" s="21" t="s">
        <v>217</v>
      </c>
      <c r="Q33" s="21" t="s">
        <v>217</v>
      </c>
      <c r="R33" s="21" t="s">
        <v>217</v>
      </c>
      <c r="S33" s="21" t="s">
        <v>217</v>
      </c>
      <c r="T33" s="21" t="s">
        <v>217</v>
      </c>
      <c r="U33" s="21" t="s">
        <v>217</v>
      </c>
      <c r="V33" s="21" t="s">
        <v>217</v>
      </c>
      <c r="W33" s="21" t="s">
        <v>217</v>
      </c>
      <c r="X33" s="21" t="s">
        <v>217</v>
      </c>
      <c r="Y33" s="21" t="s">
        <v>217</v>
      </c>
      <c r="Z33" s="21" t="s">
        <v>217</v>
      </c>
      <c r="AA33" s="21" t="s">
        <v>217</v>
      </c>
      <c r="AB33" s="21" t="s">
        <v>217</v>
      </c>
      <c r="AC33" s="21" t="s">
        <v>217</v>
      </c>
      <c r="AD33" s="21" t="s">
        <v>217</v>
      </c>
      <c r="AE33" s="21" t="s">
        <v>217</v>
      </c>
      <c r="AF33" s="21" t="s">
        <v>217</v>
      </c>
      <c r="AG33" s="21" t="s">
        <v>217</v>
      </c>
      <c r="AH33" s="21" t="s">
        <v>217</v>
      </c>
      <c r="AI33" s="21" t="s">
        <v>217</v>
      </c>
      <c r="AJ33" s="21" t="s">
        <v>217</v>
      </c>
      <c r="AK33" s="21" t="s">
        <v>217</v>
      </c>
      <c r="AL33" s="21" t="s">
        <v>217</v>
      </c>
      <c r="AM33" s="21" t="s">
        <v>217</v>
      </c>
      <c r="AN33" s="21" t="s">
        <v>217</v>
      </c>
      <c r="AO33" s="21" t="s">
        <v>217</v>
      </c>
      <c r="AP33" s="21" t="s">
        <v>217</v>
      </c>
      <c r="AQ33" s="21" t="s">
        <v>217</v>
      </c>
      <c r="AR33" s="21" t="s">
        <v>217</v>
      </c>
      <c r="AS33" s="21" t="s">
        <v>217</v>
      </c>
      <c r="AT33" s="21" t="s">
        <v>217</v>
      </c>
      <c r="AU33" s="21" t="s">
        <v>217</v>
      </c>
      <c r="AV33" s="21" t="s">
        <v>217</v>
      </c>
      <c r="AW33" s="21" t="s">
        <v>217</v>
      </c>
      <c r="AX33" s="21" t="s">
        <v>217</v>
      </c>
      <c r="AY33" s="21" t="s">
        <v>217</v>
      </c>
      <c r="AZ33" s="21" t="s">
        <v>217</v>
      </c>
      <c r="BA33" s="21" t="s">
        <v>217</v>
      </c>
      <c r="BB33" s="21" t="s">
        <v>217</v>
      </c>
      <c r="BC33" s="21" t="s">
        <v>217</v>
      </c>
      <c r="BD33" s="21" t="s">
        <v>217</v>
      </c>
      <c r="BE33" s="21" t="s">
        <v>217</v>
      </c>
      <c r="BF33" s="21" t="s">
        <v>217</v>
      </c>
      <c r="BG33" s="21" t="s">
        <v>217</v>
      </c>
      <c r="BH33" s="21" t="s">
        <v>217</v>
      </c>
      <c r="BI33" s="21" t="s">
        <v>217</v>
      </c>
      <c r="BJ33" s="21" t="s">
        <v>217</v>
      </c>
      <c r="BK33" s="21" t="s">
        <v>217</v>
      </c>
      <c r="BL33" s="21" t="s">
        <v>217</v>
      </c>
      <c r="BM33" s="21" t="s">
        <v>217</v>
      </c>
      <c r="BN33" s="21" t="s">
        <v>217</v>
      </c>
      <c r="BO33" s="21" t="s">
        <v>217</v>
      </c>
      <c r="BP33" s="21" t="s">
        <v>217</v>
      </c>
      <c r="BQ33" s="21" t="s">
        <v>217</v>
      </c>
      <c r="BR33" s="21" t="s">
        <v>217</v>
      </c>
      <c r="BS33" s="21" t="s">
        <v>217</v>
      </c>
      <c r="BT33" s="21" t="s">
        <v>217</v>
      </c>
      <c r="BU33" s="21" t="s">
        <v>217</v>
      </c>
      <c r="BV33" s="21" t="s">
        <v>217</v>
      </c>
      <c r="BW33" s="21" t="s">
        <v>217</v>
      </c>
      <c r="BX33" s="21" t="s">
        <v>217</v>
      </c>
      <c r="BY33" s="21" t="s">
        <v>217</v>
      </c>
      <c r="BZ33" s="21" t="s">
        <v>217</v>
      </c>
      <c r="CA33" s="21" t="s">
        <v>217</v>
      </c>
      <c r="CB33" s="21" t="s">
        <v>217</v>
      </c>
      <c r="CC33" s="21" t="s">
        <v>217</v>
      </c>
      <c r="CD33" s="21" t="s">
        <v>217</v>
      </c>
      <c r="CE33" s="21" t="s">
        <v>217</v>
      </c>
      <c r="CF33" s="21" t="s">
        <v>217</v>
      </c>
      <c r="CG33" s="21" t="s">
        <v>217</v>
      </c>
      <c r="CH33" s="21" t="s">
        <v>217</v>
      </c>
      <c r="CI33" s="21" t="s">
        <v>217</v>
      </c>
      <c r="CJ33" s="21" t="s">
        <v>217</v>
      </c>
      <c r="CK33" s="21" t="s">
        <v>217</v>
      </c>
      <c r="CL33" s="21" t="s">
        <v>217</v>
      </c>
      <c r="CM33" s="21" t="s">
        <v>217</v>
      </c>
      <c r="CN33" s="21" t="s">
        <v>217</v>
      </c>
      <c r="CO33" s="21" t="s">
        <v>217</v>
      </c>
      <c r="CP33" s="21" t="s">
        <v>217</v>
      </c>
      <c r="CQ33" s="21" t="s">
        <v>217</v>
      </c>
      <c r="CR33" s="21" t="s">
        <v>217</v>
      </c>
      <c r="CS33" s="21" t="s">
        <v>217</v>
      </c>
      <c r="CT33" s="21" t="s">
        <v>217</v>
      </c>
      <c r="CU33" s="21" t="s">
        <v>217</v>
      </c>
      <c r="CV33" s="21" t="s">
        <v>217</v>
      </c>
      <c r="CW33" s="21" t="s">
        <v>217</v>
      </c>
      <c r="CX33" s="21" t="s">
        <v>217</v>
      </c>
    </row>
    <row r="34" spans="1:102" ht="47.25" x14ac:dyDescent="0.25">
      <c r="A34" s="18" t="s">
        <v>144</v>
      </c>
      <c r="B34" s="19" t="s">
        <v>145</v>
      </c>
      <c r="C34" s="28" t="s">
        <v>286</v>
      </c>
      <c r="D34" s="21" t="s">
        <v>217</v>
      </c>
      <c r="E34" s="21" t="s">
        <v>217</v>
      </c>
      <c r="F34" s="21" t="s">
        <v>217</v>
      </c>
      <c r="G34" s="21" t="s">
        <v>217</v>
      </c>
      <c r="H34" s="21" t="s">
        <v>217</v>
      </c>
      <c r="I34" s="21" t="s">
        <v>217</v>
      </c>
      <c r="J34" s="21" t="s">
        <v>217</v>
      </c>
      <c r="K34" s="21" t="s">
        <v>217</v>
      </c>
      <c r="L34" s="21" t="s">
        <v>217</v>
      </c>
      <c r="M34" s="21" t="s">
        <v>217</v>
      </c>
      <c r="N34" s="21" t="s">
        <v>217</v>
      </c>
      <c r="O34" s="21" t="s">
        <v>217</v>
      </c>
      <c r="P34" s="21" t="s">
        <v>217</v>
      </c>
      <c r="Q34" s="21" t="s">
        <v>217</v>
      </c>
      <c r="R34" s="21" t="s">
        <v>217</v>
      </c>
      <c r="S34" s="21" t="s">
        <v>217</v>
      </c>
      <c r="T34" s="21" t="s">
        <v>217</v>
      </c>
      <c r="U34" s="21" t="s">
        <v>217</v>
      </c>
      <c r="V34" s="21" t="s">
        <v>217</v>
      </c>
      <c r="W34" s="21" t="s">
        <v>217</v>
      </c>
      <c r="X34" s="21" t="s">
        <v>217</v>
      </c>
      <c r="Y34" s="21" t="s">
        <v>217</v>
      </c>
      <c r="Z34" s="21" t="s">
        <v>217</v>
      </c>
      <c r="AA34" s="21" t="s">
        <v>217</v>
      </c>
      <c r="AB34" s="21" t="s">
        <v>217</v>
      </c>
      <c r="AC34" s="21" t="s">
        <v>217</v>
      </c>
      <c r="AD34" s="21" t="s">
        <v>217</v>
      </c>
      <c r="AE34" s="21" t="s">
        <v>217</v>
      </c>
      <c r="AF34" s="21" t="s">
        <v>217</v>
      </c>
      <c r="AG34" s="21" t="s">
        <v>217</v>
      </c>
      <c r="AH34" s="21" t="s">
        <v>217</v>
      </c>
      <c r="AI34" s="21" t="s">
        <v>217</v>
      </c>
      <c r="AJ34" s="21" t="s">
        <v>217</v>
      </c>
      <c r="AK34" s="21" t="s">
        <v>217</v>
      </c>
      <c r="AL34" s="21" t="s">
        <v>217</v>
      </c>
      <c r="AM34" s="21" t="s">
        <v>217</v>
      </c>
      <c r="AN34" s="21" t="s">
        <v>217</v>
      </c>
      <c r="AO34" s="21" t="s">
        <v>217</v>
      </c>
      <c r="AP34" s="21" t="s">
        <v>217</v>
      </c>
      <c r="AQ34" s="21" t="s">
        <v>217</v>
      </c>
      <c r="AR34" s="21" t="s">
        <v>217</v>
      </c>
      <c r="AS34" s="21" t="s">
        <v>217</v>
      </c>
      <c r="AT34" s="21" t="s">
        <v>217</v>
      </c>
      <c r="AU34" s="21" t="s">
        <v>217</v>
      </c>
      <c r="AV34" s="21" t="s">
        <v>217</v>
      </c>
      <c r="AW34" s="21" t="s">
        <v>217</v>
      </c>
      <c r="AX34" s="21" t="s">
        <v>217</v>
      </c>
      <c r="AY34" s="21" t="s">
        <v>217</v>
      </c>
      <c r="AZ34" s="21" t="s">
        <v>217</v>
      </c>
      <c r="BA34" s="21" t="s">
        <v>217</v>
      </c>
      <c r="BB34" s="21" t="s">
        <v>217</v>
      </c>
      <c r="BC34" s="21" t="s">
        <v>217</v>
      </c>
      <c r="BD34" s="21" t="s">
        <v>217</v>
      </c>
      <c r="BE34" s="21" t="s">
        <v>217</v>
      </c>
      <c r="BF34" s="21" t="s">
        <v>217</v>
      </c>
      <c r="BG34" s="21" t="s">
        <v>217</v>
      </c>
      <c r="BH34" s="21" t="s">
        <v>217</v>
      </c>
      <c r="BI34" s="21" t="s">
        <v>217</v>
      </c>
      <c r="BJ34" s="21" t="s">
        <v>217</v>
      </c>
      <c r="BK34" s="21" t="s">
        <v>217</v>
      </c>
      <c r="BL34" s="21" t="s">
        <v>217</v>
      </c>
      <c r="BM34" s="21" t="s">
        <v>217</v>
      </c>
      <c r="BN34" s="21" t="s">
        <v>217</v>
      </c>
      <c r="BO34" s="21" t="s">
        <v>217</v>
      </c>
      <c r="BP34" s="21" t="s">
        <v>217</v>
      </c>
      <c r="BQ34" s="21" t="s">
        <v>217</v>
      </c>
      <c r="BR34" s="21" t="s">
        <v>217</v>
      </c>
      <c r="BS34" s="21" t="s">
        <v>217</v>
      </c>
      <c r="BT34" s="21" t="s">
        <v>217</v>
      </c>
      <c r="BU34" s="21" t="s">
        <v>217</v>
      </c>
      <c r="BV34" s="21" t="s">
        <v>217</v>
      </c>
      <c r="BW34" s="21" t="s">
        <v>217</v>
      </c>
      <c r="BX34" s="21" t="s">
        <v>217</v>
      </c>
      <c r="BY34" s="21" t="s">
        <v>217</v>
      </c>
      <c r="BZ34" s="21" t="s">
        <v>217</v>
      </c>
      <c r="CA34" s="21" t="s">
        <v>217</v>
      </c>
      <c r="CB34" s="21" t="s">
        <v>217</v>
      </c>
      <c r="CC34" s="21" t="s">
        <v>217</v>
      </c>
      <c r="CD34" s="21" t="s">
        <v>217</v>
      </c>
      <c r="CE34" s="21" t="s">
        <v>217</v>
      </c>
      <c r="CF34" s="21" t="s">
        <v>217</v>
      </c>
      <c r="CG34" s="21" t="s">
        <v>217</v>
      </c>
      <c r="CH34" s="21" t="s">
        <v>217</v>
      </c>
      <c r="CI34" s="21" t="s">
        <v>217</v>
      </c>
      <c r="CJ34" s="21" t="s">
        <v>217</v>
      </c>
      <c r="CK34" s="21" t="s">
        <v>217</v>
      </c>
      <c r="CL34" s="21" t="s">
        <v>217</v>
      </c>
      <c r="CM34" s="21" t="s">
        <v>217</v>
      </c>
      <c r="CN34" s="21" t="s">
        <v>217</v>
      </c>
      <c r="CO34" s="21" t="s">
        <v>217</v>
      </c>
      <c r="CP34" s="21" t="s">
        <v>217</v>
      </c>
      <c r="CQ34" s="21" t="s">
        <v>217</v>
      </c>
      <c r="CR34" s="21" t="s">
        <v>217</v>
      </c>
      <c r="CS34" s="21" t="s">
        <v>217</v>
      </c>
      <c r="CT34" s="21" t="s">
        <v>217</v>
      </c>
      <c r="CU34" s="21" t="s">
        <v>217</v>
      </c>
      <c r="CV34" s="21" t="s">
        <v>217</v>
      </c>
      <c r="CW34" s="21" t="s">
        <v>217</v>
      </c>
      <c r="CX34" s="21" t="s">
        <v>217</v>
      </c>
    </row>
    <row r="35" spans="1:102" ht="63" x14ac:dyDescent="0.25">
      <c r="A35" s="18" t="s">
        <v>146</v>
      </c>
      <c r="B35" s="19" t="s">
        <v>147</v>
      </c>
      <c r="C35" s="28" t="s">
        <v>286</v>
      </c>
      <c r="D35" s="21" t="s">
        <v>217</v>
      </c>
      <c r="E35" s="21" t="s">
        <v>217</v>
      </c>
      <c r="F35" s="21" t="s">
        <v>217</v>
      </c>
      <c r="G35" s="21" t="s">
        <v>217</v>
      </c>
      <c r="H35" s="21" t="s">
        <v>217</v>
      </c>
      <c r="I35" s="21" t="s">
        <v>217</v>
      </c>
      <c r="J35" s="21" t="s">
        <v>217</v>
      </c>
      <c r="K35" s="21" t="s">
        <v>217</v>
      </c>
      <c r="L35" s="21" t="s">
        <v>217</v>
      </c>
      <c r="M35" s="21" t="s">
        <v>217</v>
      </c>
      <c r="N35" s="21" t="s">
        <v>217</v>
      </c>
      <c r="O35" s="21" t="s">
        <v>217</v>
      </c>
      <c r="P35" s="21" t="s">
        <v>217</v>
      </c>
      <c r="Q35" s="21" t="s">
        <v>217</v>
      </c>
      <c r="R35" s="21" t="s">
        <v>217</v>
      </c>
      <c r="S35" s="21" t="s">
        <v>217</v>
      </c>
      <c r="T35" s="21" t="s">
        <v>217</v>
      </c>
      <c r="U35" s="21" t="s">
        <v>217</v>
      </c>
      <c r="V35" s="21" t="s">
        <v>217</v>
      </c>
      <c r="W35" s="21" t="s">
        <v>217</v>
      </c>
      <c r="X35" s="21" t="s">
        <v>217</v>
      </c>
      <c r="Y35" s="21" t="s">
        <v>217</v>
      </c>
      <c r="Z35" s="21" t="s">
        <v>217</v>
      </c>
      <c r="AA35" s="21" t="s">
        <v>217</v>
      </c>
      <c r="AB35" s="21" t="s">
        <v>217</v>
      </c>
      <c r="AC35" s="21" t="s">
        <v>217</v>
      </c>
      <c r="AD35" s="21" t="s">
        <v>217</v>
      </c>
      <c r="AE35" s="21" t="s">
        <v>217</v>
      </c>
      <c r="AF35" s="21" t="s">
        <v>217</v>
      </c>
      <c r="AG35" s="21" t="s">
        <v>217</v>
      </c>
      <c r="AH35" s="21" t="s">
        <v>217</v>
      </c>
      <c r="AI35" s="21" t="s">
        <v>217</v>
      </c>
      <c r="AJ35" s="21" t="s">
        <v>217</v>
      </c>
      <c r="AK35" s="21" t="s">
        <v>217</v>
      </c>
      <c r="AL35" s="21" t="s">
        <v>217</v>
      </c>
      <c r="AM35" s="21" t="s">
        <v>217</v>
      </c>
      <c r="AN35" s="21" t="s">
        <v>217</v>
      </c>
      <c r="AO35" s="21" t="s">
        <v>217</v>
      </c>
      <c r="AP35" s="21" t="s">
        <v>217</v>
      </c>
      <c r="AQ35" s="21" t="s">
        <v>217</v>
      </c>
      <c r="AR35" s="21" t="s">
        <v>217</v>
      </c>
      <c r="AS35" s="21" t="s">
        <v>217</v>
      </c>
      <c r="AT35" s="21" t="s">
        <v>217</v>
      </c>
      <c r="AU35" s="21" t="s">
        <v>217</v>
      </c>
      <c r="AV35" s="21" t="s">
        <v>217</v>
      </c>
      <c r="AW35" s="21" t="s">
        <v>217</v>
      </c>
      <c r="AX35" s="21" t="s">
        <v>217</v>
      </c>
      <c r="AY35" s="21" t="s">
        <v>217</v>
      </c>
      <c r="AZ35" s="21" t="s">
        <v>217</v>
      </c>
      <c r="BA35" s="21" t="s">
        <v>217</v>
      </c>
      <c r="BB35" s="21" t="s">
        <v>217</v>
      </c>
      <c r="BC35" s="21" t="s">
        <v>217</v>
      </c>
      <c r="BD35" s="21" t="s">
        <v>217</v>
      </c>
      <c r="BE35" s="21" t="s">
        <v>217</v>
      </c>
      <c r="BF35" s="21" t="s">
        <v>217</v>
      </c>
      <c r="BG35" s="21" t="s">
        <v>217</v>
      </c>
      <c r="BH35" s="21" t="s">
        <v>217</v>
      </c>
      <c r="BI35" s="21" t="s">
        <v>217</v>
      </c>
      <c r="BJ35" s="21" t="s">
        <v>217</v>
      </c>
      <c r="BK35" s="21" t="s">
        <v>217</v>
      </c>
      <c r="BL35" s="21" t="s">
        <v>217</v>
      </c>
      <c r="BM35" s="21" t="s">
        <v>217</v>
      </c>
      <c r="BN35" s="21" t="s">
        <v>217</v>
      </c>
      <c r="BO35" s="21" t="s">
        <v>217</v>
      </c>
      <c r="BP35" s="21" t="s">
        <v>217</v>
      </c>
      <c r="BQ35" s="21" t="s">
        <v>217</v>
      </c>
      <c r="BR35" s="21" t="s">
        <v>217</v>
      </c>
      <c r="BS35" s="21" t="s">
        <v>217</v>
      </c>
      <c r="BT35" s="21" t="s">
        <v>217</v>
      </c>
      <c r="BU35" s="21" t="s">
        <v>217</v>
      </c>
      <c r="BV35" s="21" t="s">
        <v>217</v>
      </c>
      <c r="BW35" s="21" t="s">
        <v>217</v>
      </c>
      <c r="BX35" s="21" t="s">
        <v>217</v>
      </c>
      <c r="BY35" s="21" t="s">
        <v>217</v>
      </c>
      <c r="BZ35" s="21" t="s">
        <v>217</v>
      </c>
      <c r="CA35" s="21" t="s">
        <v>217</v>
      </c>
      <c r="CB35" s="21" t="s">
        <v>217</v>
      </c>
      <c r="CC35" s="21" t="s">
        <v>217</v>
      </c>
      <c r="CD35" s="21" t="s">
        <v>217</v>
      </c>
      <c r="CE35" s="21" t="s">
        <v>217</v>
      </c>
      <c r="CF35" s="21" t="s">
        <v>217</v>
      </c>
      <c r="CG35" s="21" t="s">
        <v>217</v>
      </c>
      <c r="CH35" s="21" t="s">
        <v>217</v>
      </c>
      <c r="CI35" s="21" t="s">
        <v>217</v>
      </c>
      <c r="CJ35" s="21" t="s">
        <v>217</v>
      </c>
      <c r="CK35" s="21" t="s">
        <v>217</v>
      </c>
      <c r="CL35" s="21" t="s">
        <v>217</v>
      </c>
      <c r="CM35" s="21" t="s">
        <v>217</v>
      </c>
      <c r="CN35" s="21" t="s">
        <v>217</v>
      </c>
      <c r="CO35" s="21" t="s">
        <v>217</v>
      </c>
      <c r="CP35" s="21" t="s">
        <v>217</v>
      </c>
      <c r="CQ35" s="21" t="s">
        <v>217</v>
      </c>
      <c r="CR35" s="21" t="s">
        <v>217</v>
      </c>
      <c r="CS35" s="21" t="s">
        <v>217</v>
      </c>
      <c r="CT35" s="21" t="s">
        <v>217</v>
      </c>
      <c r="CU35" s="21" t="s">
        <v>217</v>
      </c>
      <c r="CV35" s="21" t="s">
        <v>217</v>
      </c>
      <c r="CW35" s="21" t="s">
        <v>217</v>
      </c>
      <c r="CX35" s="21" t="s">
        <v>217</v>
      </c>
    </row>
    <row r="36" spans="1:102" ht="47.25" x14ac:dyDescent="0.25">
      <c r="A36" s="18" t="s">
        <v>148</v>
      </c>
      <c r="B36" s="19" t="s">
        <v>149</v>
      </c>
      <c r="C36" s="28" t="s">
        <v>286</v>
      </c>
      <c r="D36" s="21" t="s">
        <v>217</v>
      </c>
      <c r="E36" s="21" t="s">
        <v>217</v>
      </c>
      <c r="F36" s="21" t="s">
        <v>217</v>
      </c>
      <c r="G36" s="21" t="s">
        <v>217</v>
      </c>
      <c r="H36" s="21" t="s">
        <v>217</v>
      </c>
      <c r="I36" s="21" t="s">
        <v>217</v>
      </c>
      <c r="J36" s="21" t="s">
        <v>217</v>
      </c>
      <c r="K36" s="21" t="s">
        <v>217</v>
      </c>
      <c r="L36" s="21" t="s">
        <v>217</v>
      </c>
      <c r="M36" s="21" t="s">
        <v>217</v>
      </c>
      <c r="N36" s="21" t="s">
        <v>217</v>
      </c>
      <c r="O36" s="21" t="s">
        <v>217</v>
      </c>
      <c r="P36" s="21" t="s">
        <v>217</v>
      </c>
      <c r="Q36" s="21" t="s">
        <v>217</v>
      </c>
      <c r="R36" s="21" t="s">
        <v>217</v>
      </c>
      <c r="S36" s="21" t="s">
        <v>217</v>
      </c>
      <c r="T36" s="21" t="s">
        <v>217</v>
      </c>
      <c r="U36" s="21" t="s">
        <v>217</v>
      </c>
      <c r="V36" s="21" t="s">
        <v>217</v>
      </c>
      <c r="W36" s="21" t="s">
        <v>217</v>
      </c>
      <c r="X36" s="21" t="s">
        <v>217</v>
      </c>
      <c r="Y36" s="21" t="s">
        <v>217</v>
      </c>
      <c r="Z36" s="21" t="s">
        <v>217</v>
      </c>
      <c r="AA36" s="21" t="s">
        <v>217</v>
      </c>
      <c r="AB36" s="21" t="s">
        <v>217</v>
      </c>
      <c r="AC36" s="21" t="s">
        <v>217</v>
      </c>
      <c r="AD36" s="21" t="s">
        <v>217</v>
      </c>
      <c r="AE36" s="21" t="s">
        <v>217</v>
      </c>
      <c r="AF36" s="21" t="s">
        <v>217</v>
      </c>
      <c r="AG36" s="21" t="s">
        <v>217</v>
      </c>
      <c r="AH36" s="21" t="s">
        <v>217</v>
      </c>
      <c r="AI36" s="21" t="s">
        <v>217</v>
      </c>
      <c r="AJ36" s="21" t="s">
        <v>217</v>
      </c>
      <c r="AK36" s="21" t="s">
        <v>217</v>
      </c>
      <c r="AL36" s="21" t="s">
        <v>217</v>
      </c>
      <c r="AM36" s="21" t="s">
        <v>217</v>
      </c>
      <c r="AN36" s="21" t="s">
        <v>217</v>
      </c>
      <c r="AO36" s="21" t="s">
        <v>217</v>
      </c>
      <c r="AP36" s="21" t="s">
        <v>217</v>
      </c>
      <c r="AQ36" s="21" t="s">
        <v>217</v>
      </c>
      <c r="AR36" s="21" t="s">
        <v>217</v>
      </c>
      <c r="AS36" s="21" t="s">
        <v>217</v>
      </c>
      <c r="AT36" s="21" t="s">
        <v>217</v>
      </c>
      <c r="AU36" s="21" t="s">
        <v>217</v>
      </c>
      <c r="AV36" s="21" t="s">
        <v>217</v>
      </c>
      <c r="AW36" s="21" t="s">
        <v>217</v>
      </c>
      <c r="AX36" s="21" t="s">
        <v>217</v>
      </c>
      <c r="AY36" s="21" t="s">
        <v>217</v>
      </c>
      <c r="AZ36" s="21" t="s">
        <v>217</v>
      </c>
      <c r="BA36" s="21" t="s">
        <v>217</v>
      </c>
      <c r="BB36" s="21" t="s">
        <v>217</v>
      </c>
      <c r="BC36" s="21" t="s">
        <v>217</v>
      </c>
      <c r="BD36" s="21" t="s">
        <v>217</v>
      </c>
      <c r="BE36" s="21" t="s">
        <v>217</v>
      </c>
      <c r="BF36" s="21" t="s">
        <v>217</v>
      </c>
      <c r="BG36" s="21" t="s">
        <v>217</v>
      </c>
      <c r="BH36" s="21" t="s">
        <v>217</v>
      </c>
      <c r="BI36" s="21" t="s">
        <v>217</v>
      </c>
      <c r="BJ36" s="21" t="s">
        <v>217</v>
      </c>
      <c r="BK36" s="21" t="s">
        <v>217</v>
      </c>
      <c r="BL36" s="21" t="s">
        <v>217</v>
      </c>
      <c r="BM36" s="21" t="s">
        <v>217</v>
      </c>
      <c r="BN36" s="21" t="s">
        <v>217</v>
      </c>
      <c r="BO36" s="21" t="s">
        <v>217</v>
      </c>
      <c r="BP36" s="21" t="s">
        <v>217</v>
      </c>
      <c r="BQ36" s="21" t="s">
        <v>217</v>
      </c>
      <c r="BR36" s="21" t="s">
        <v>217</v>
      </c>
      <c r="BS36" s="21" t="s">
        <v>217</v>
      </c>
      <c r="BT36" s="21" t="s">
        <v>217</v>
      </c>
      <c r="BU36" s="21" t="s">
        <v>217</v>
      </c>
      <c r="BV36" s="21" t="s">
        <v>217</v>
      </c>
      <c r="BW36" s="21" t="s">
        <v>217</v>
      </c>
      <c r="BX36" s="21" t="s">
        <v>217</v>
      </c>
      <c r="BY36" s="21" t="s">
        <v>217</v>
      </c>
      <c r="BZ36" s="21" t="s">
        <v>217</v>
      </c>
      <c r="CA36" s="21" t="s">
        <v>217</v>
      </c>
      <c r="CB36" s="21" t="s">
        <v>217</v>
      </c>
      <c r="CC36" s="21" t="s">
        <v>217</v>
      </c>
      <c r="CD36" s="21" t="s">
        <v>217</v>
      </c>
      <c r="CE36" s="21" t="s">
        <v>217</v>
      </c>
      <c r="CF36" s="21" t="s">
        <v>217</v>
      </c>
      <c r="CG36" s="21" t="s">
        <v>217</v>
      </c>
      <c r="CH36" s="21" t="s">
        <v>217</v>
      </c>
      <c r="CI36" s="21" t="s">
        <v>217</v>
      </c>
      <c r="CJ36" s="21" t="s">
        <v>217</v>
      </c>
      <c r="CK36" s="21" t="s">
        <v>217</v>
      </c>
      <c r="CL36" s="21" t="s">
        <v>217</v>
      </c>
      <c r="CM36" s="21" t="s">
        <v>217</v>
      </c>
      <c r="CN36" s="21" t="s">
        <v>217</v>
      </c>
      <c r="CO36" s="21" t="s">
        <v>217</v>
      </c>
      <c r="CP36" s="21" t="s">
        <v>217</v>
      </c>
      <c r="CQ36" s="21" t="s">
        <v>217</v>
      </c>
      <c r="CR36" s="21" t="s">
        <v>217</v>
      </c>
      <c r="CS36" s="21" t="s">
        <v>217</v>
      </c>
      <c r="CT36" s="21" t="s">
        <v>217</v>
      </c>
      <c r="CU36" s="21" t="s">
        <v>217</v>
      </c>
      <c r="CV36" s="21" t="s">
        <v>217</v>
      </c>
      <c r="CW36" s="21" t="s">
        <v>217</v>
      </c>
      <c r="CX36" s="21" t="s">
        <v>217</v>
      </c>
    </row>
    <row r="37" spans="1:102" ht="126" x14ac:dyDescent="0.25">
      <c r="A37" s="18" t="s">
        <v>148</v>
      </c>
      <c r="B37" s="19" t="s">
        <v>150</v>
      </c>
      <c r="C37" s="28" t="s">
        <v>286</v>
      </c>
      <c r="D37" s="21" t="s">
        <v>217</v>
      </c>
      <c r="E37" s="21" t="s">
        <v>217</v>
      </c>
      <c r="F37" s="21" t="s">
        <v>217</v>
      </c>
      <c r="G37" s="21" t="s">
        <v>217</v>
      </c>
      <c r="H37" s="21" t="s">
        <v>217</v>
      </c>
      <c r="I37" s="21" t="s">
        <v>217</v>
      </c>
      <c r="J37" s="21" t="s">
        <v>217</v>
      </c>
      <c r="K37" s="21" t="s">
        <v>217</v>
      </c>
      <c r="L37" s="21" t="s">
        <v>217</v>
      </c>
      <c r="M37" s="21" t="s">
        <v>217</v>
      </c>
      <c r="N37" s="21" t="s">
        <v>217</v>
      </c>
      <c r="O37" s="21" t="s">
        <v>217</v>
      </c>
      <c r="P37" s="21" t="s">
        <v>217</v>
      </c>
      <c r="Q37" s="21" t="s">
        <v>217</v>
      </c>
      <c r="R37" s="21" t="s">
        <v>217</v>
      </c>
      <c r="S37" s="21" t="s">
        <v>217</v>
      </c>
      <c r="T37" s="21" t="s">
        <v>217</v>
      </c>
      <c r="U37" s="21" t="s">
        <v>217</v>
      </c>
      <c r="V37" s="21" t="s">
        <v>217</v>
      </c>
      <c r="W37" s="21" t="s">
        <v>217</v>
      </c>
      <c r="X37" s="21" t="s">
        <v>217</v>
      </c>
      <c r="Y37" s="21" t="s">
        <v>217</v>
      </c>
      <c r="Z37" s="21" t="s">
        <v>217</v>
      </c>
      <c r="AA37" s="21" t="s">
        <v>217</v>
      </c>
      <c r="AB37" s="21" t="s">
        <v>217</v>
      </c>
      <c r="AC37" s="21" t="s">
        <v>217</v>
      </c>
      <c r="AD37" s="21" t="s">
        <v>217</v>
      </c>
      <c r="AE37" s="21" t="s">
        <v>217</v>
      </c>
      <c r="AF37" s="21" t="s">
        <v>217</v>
      </c>
      <c r="AG37" s="21" t="s">
        <v>217</v>
      </c>
      <c r="AH37" s="21" t="s">
        <v>217</v>
      </c>
      <c r="AI37" s="21" t="s">
        <v>217</v>
      </c>
      <c r="AJ37" s="21" t="s">
        <v>217</v>
      </c>
      <c r="AK37" s="21" t="s">
        <v>217</v>
      </c>
      <c r="AL37" s="21" t="s">
        <v>217</v>
      </c>
      <c r="AM37" s="21" t="s">
        <v>217</v>
      </c>
      <c r="AN37" s="21" t="s">
        <v>217</v>
      </c>
      <c r="AO37" s="21" t="s">
        <v>217</v>
      </c>
      <c r="AP37" s="21" t="s">
        <v>217</v>
      </c>
      <c r="AQ37" s="21" t="s">
        <v>217</v>
      </c>
      <c r="AR37" s="21" t="s">
        <v>217</v>
      </c>
      <c r="AS37" s="21" t="s">
        <v>217</v>
      </c>
      <c r="AT37" s="21" t="s">
        <v>217</v>
      </c>
      <c r="AU37" s="21" t="s">
        <v>217</v>
      </c>
      <c r="AV37" s="21" t="s">
        <v>217</v>
      </c>
      <c r="AW37" s="21" t="s">
        <v>217</v>
      </c>
      <c r="AX37" s="21" t="s">
        <v>217</v>
      </c>
      <c r="AY37" s="21" t="s">
        <v>217</v>
      </c>
      <c r="AZ37" s="21" t="s">
        <v>217</v>
      </c>
      <c r="BA37" s="21" t="s">
        <v>217</v>
      </c>
      <c r="BB37" s="21" t="s">
        <v>217</v>
      </c>
      <c r="BC37" s="21" t="s">
        <v>217</v>
      </c>
      <c r="BD37" s="21" t="s">
        <v>217</v>
      </c>
      <c r="BE37" s="21" t="s">
        <v>217</v>
      </c>
      <c r="BF37" s="21" t="s">
        <v>217</v>
      </c>
      <c r="BG37" s="21" t="s">
        <v>217</v>
      </c>
      <c r="BH37" s="21" t="s">
        <v>217</v>
      </c>
      <c r="BI37" s="21" t="s">
        <v>217</v>
      </c>
      <c r="BJ37" s="21" t="s">
        <v>217</v>
      </c>
      <c r="BK37" s="21" t="s">
        <v>217</v>
      </c>
      <c r="BL37" s="21" t="s">
        <v>217</v>
      </c>
      <c r="BM37" s="21" t="s">
        <v>217</v>
      </c>
      <c r="BN37" s="21" t="s">
        <v>217</v>
      </c>
      <c r="BO37" s="21" t="s">
        <v>217</v>
      </c>
      <c r="BP37" s="21" t="s">
        <v>217</v>
      </c>
      <c r="BQ37" s="21" t="s">
        <v>217</v>
      </c>
      <c r="BR37" s="21" t="s">
        <v>217</v>
      </c>
      <c r="BS37" s="21" t="s">
        <v>217</v>
      </c>
      <c r="BT37" s="21" t="s">
        <v>217</v>
      </c>
      <c r="BU37" s="21" t="s">
        <v>217</v>
      </c>
      <c r="BV37" s="21" t="s">
        <v>217</v>
      </c>
      <c r="BW37" s="21" t="s">
        <v>217</v>
      </c>
      <c r="BX37" s="21" t="s">
        <v>217</v>
      </c>
      <c r="BY37" s="21" t="s">
        <v>217</v>
      </c>
      <c r="BZ37" s="21" t="s">
        <v>217</v>
      </c>
      <c r="CA37" s="21" t="s">
        <v>217</v>
      </c>
      <c r="CB37" s="21" t="s">
        <v>217</v>
      </c>
      <c r="CC37" s="21" t="s">
        <v>217</v>
      </c>
      <c r="CD37" s="21" t="s">
        <v>217</v>
      </c>
      <c r="CE37" s="21" t="s">
        <v>217</v>
      </c>
      <c r="CF37" s="21" t="s">
        <v>217</v>
      </c>
      <c r="CG37" s="21" t="s">
        <v>217</v>
      </c>
      <c r="CH37" s="21" t="s">
        <v>217</v>
      </c>
      <c r="CI37" s="21" t="s">
        <v>217</v>
      </c>
      <c r="CJ37" s="21" t="s">
        <v>217</v>
      </c>
      <c r="CK37" s="21" t="s">
        <v>217</v>
      </c>
      <c r="CL37" s="21" t="s">
        <v>217</v>
      </c>
      <c r="CM37" s="21" t="s">
        <v>217</v>
      </c>
      <c r="CN37" s="21" t="s">
        <v>217</v>
      </c>
      <c r="CO37" s="21" t="s">
        <v>217</v>
      </c>
      <c r="CP37" s="21" t="s">
        <v>217</v>
      </c>
      <c r="CQ37" s="21" t="s">
        <v>217</v>
      </c>
      <c r="CR37" s="21" t="s">
        <v>217</v>
      </c>
      <c r="CS37" s="21" t="s">
        <v>217</v>
      </c>
      <c r="CT37" s="21" t="s">
        <v>217</v>
      </c>
      <c r="CU37" s="21" t="s">
        <v>217</v>
      </c>
      <c r="CV37" s="21" t="s">
        <v>217</v>
      </c>
      <c r="CW37" s="21" t="s">
        <v>217</v>
      </c>
      <c r="CX37" s="21" t="s">
        <v>217</v>
      </c>
    </row>
    <row r="38" spans="1:102" ht="110.25" x14ac:dyDescent="0.25">
      <c r="A38" s="18" t="s">
        <v>148</v>
      </c>
      <c r="B38" s="19" t="s">
        <v>151</v>
      </c>
      <c r="C38" s="28" t="s">
        <v>286</v>
      </c>
      <c r="D38" s="21" t="s">
        <v>217</v>
      </c>
      <c r="E38" s="21" t="s">
        <v>217</v>
      </c>
      <c r="F38" s="21" t="s">
        <v>217</v>
      </c>
      <c r="G38" s="21" t="s">
        <v>217</v>
      </c>
      <c r="H38" s="21" t="s">
        <v>217</v>
      </c>
      <c r="I38" s="21" t="s">
        <v>217</v>
      </c>
      <c r="J38" s="21" t="s">
        <v>217</v>
      </c>
      <c r="K38" s="21" t="s">
        <v>217</v>
      </c>
      <c r="L38" s="21" t="s">
        <v>217</v>
      </c>
      <c r="M38" s="21" t="s">
        <v>217</v>
      </c>
      <c r="N38" s="21" t="s">
        <v>217</v>
      </c>
      <c r="O38" s="21" t="s">
        <v>217</v>
      </c>
      <c r="P38" s="21" t="s">
        <v>217</v>
      </c>
      <c r="Q38" s="21" t="s">
        <v>217</v>
      </c>
      <c r="R38" s="21" t="s">
        <v>217</v>
      </c>
      <c r="S38" s="21" t="s">
        <v>217</v>
      </c>
      <c r="T38" s="21" t="s">
        <v>217</v>
      </c>
      <c r="U38" s="21" t="s">
        <v>217</v>
      </c>
      <c r="V38" s="21" t="s">
        <v>217</v>
      </c>
      <c r="W38" s="21" t="s">
        <v>217</v>
      </c>
      <c r="X38" s="21" t="s">
        <v>217</v>
      </c>
      <c r="Y38" s="21" t="s">
        <v>217</v>
      </c>
      <c r="Z38" s="21" t="s">
        <v>217</v>
      </c>
      <c r="AA38" s="21" t="s">
        <v>217</v>
      </c>
      <c r="AB38" s="21" t="s">
        <v>217</v>
      </c>
      <c r="AC38" s="21" t="s">
        <v>217</v>
      </c>
      <c r="AD38" s="21" t="s">
        <v>217</v>
      </c>
      <c r="AE38" s="21" t="s">
        <v>217</v>
      </c>
      <c r="AF38" s="21" t="s">
        <v>217</v>
      </c>
      <c r="AG38" s="21" t="s">
        <v>217</v>
      </c>
      <c r="AH38" s="21" t="s">
        <v>217</v>
      </c>
      <c r="AI38" s="21" t="s">
        <v>217</v>
      </c>
      <c r="AJ38" s="21" t="s">
        <v>217</v>
      </c>
      <c r="AK38" s="21" t="s">
        <v>217</v>
      </c>
      <c r="AL38" s="21" t="s">
        <v>217</v>
      </c>
      <c r="AM38" s="21" t="s">
        <v>217</v>
      </c>
      <c r="AN38" s="21" t="s">
        <v>217</v>
      </c>
      <c r="AO38" s="21" t="s">
        <v>217</v>
      </c>
      <c r="AP38" s="21" t="s">
        <v>217</v>
      </c>
      <c r="AQ38" s="21" t="s">
        <v>217</v>
      </c>
      <c r="AR38" s="21" t="s">
        <v>217</v>
      </c>
      <c r="AS38" s="21" t="s">
        <v>217</v>
      </c>
      <c r="AT38" s="21" t="s">
        <v>217</v>
      </c>
      <c r="AU38" s="21" t="s">
        <v>217</v>
      </c>
      <c r="AV38" s="21" t="s">
        <v>217</v>
      </c>
      <c r="AW38" s="21" t="s">
        <v>217</v>
      </c>
      <c r="AX38" s="21" t="s">
        <v>217</v>
      </c>
      <c r="AY38" s="21" t="s">
        <v>217</v>
      </c>
      <c r="AZ38" s="21" t="s">
        <v>217</v>
      </c>
      <c r="BA38" s="21" t="s">
        <v>217</v>
      </c>
      <c r="BB38" s="21" t="s">
        <v>217</v>
      </c>
      <c r="BC38" s="21" t="s">
        <v>217</v>
      </c>
      <c r="BD38" s="21" t="s">
        <v>217</v>
      </c>
      <c r="BE38" s="21" t="s">
        <v>217</v>
      </c>
      <c r="BF38" s="21" t="s">
        <v>217</v>
      </c>
      <c r="BG38" s="21" t="s">
        <v>217</v>
      </c>
      <c r="BH38" s="21" t="s">
        <v>217</v>
      </c>
      <c r="BI38" s="21" t="s">
        <v>217</v>
      </c>
      <c r="BJ38" s="21" t="s">
        <v>217</v>
      </c>
      <c r="BK38" s="21" t="s">
        <v>217</v>
      </c>
      <c r="BL38" s="21" t="s">
        <v>217</v>
      </c>
      <c r="BM38" s="21" t="s">
        <v>217</v>
      </c>
      <c r="BN38" s="21" t="s">
        <v>217</v>
      </c>
      <c r="BO38" s="21" t="s">
        <v>217</v>
      </c>
      <c r="BP38" s="21" t="s">
        <v>217</v>
      </c>
      <c r="BQ38" s="21" t="s">
        <v>217</v>
      </c>
      <c r="BR38" s="21" t="s">
        <v>217</v>
      </c>
      <c r="BS38" s="21" t="s">
        <v>217</v>
      </c>
      <c r="BT38" s="21" t="s">
        <v>217</v>
      </c>
      <c r="BU38" s="21" t="s">
        <v>217</v>
      </c>
      <c r="BV38" s="21" t="s">
        <v>217</v>
      </c>
      <c r="BW38" s="21" t="s">
        <v>217</v>
      </c>
      <c r="BX38" s="21" t="s">
        <v>217</v>
      </c>
      <c r="BY38" s="21" t="s">
        <v>217</v>
      </c>
      <c r="BZ38" s="21" t="s">
        <v>217</v>
      </c>
      <c r="CA38" s="21" t="s">
        <v>217</v>
      </c>
      <c r="CB38" s="21" t="s">
        <v>217</v>
      </c>
      <c r="CC38" s="21" t="s">
        <v>217</v>
      </c>
      <c r="CD38" s="21" t="s">
        <v>217</v>
      </c>
      <c r="CE38" s="21" t="s">
        <v>217</v>
      </c>
      <c r="CF38" s="21" t="s">
        <v>217</v>
      </c>
      <c r="CG38" s="21" t="s">
        <v>217</v>
      </c>
      <c r="CH38" s="21" t="s">
        <v>217</v>
      </c>
      <c r="CI38" s="21" t="s">
        <v>217</v>
      </c>
      <c r="CJ38" s="21" t="s">
        <v>217</v>
      </c>
      <c r="CK38" s="21" t="s">
        <v>217</v>
      </c>
      <c r="CL38" s="21" t="s">
        <v>217</v>
      </c>
      <c r="CM38" s="21" t="s">
        <v>217</v>
      </c>
      <c r="CN38" s="21" t="s">
        <v>217</v>
      </c>
      <c r="CO38" s="21" t="s">
        <v>217</v>
      </c>
      <c r="CP38" s="21" t="s">
        <v>217</v>
      </c>
      <c r="CQ38" s="21" t="s">
        <v>217</v>
      </c>
      <c r="CR38" s="21" t="s">
        <v>217</v>
      </c>
      <c r="CS38" s="21" t="s">
        <v>217</v>
      </c>
      <c r="CT38" s="21" t="s">
        <v>217</v>
      </c>
      <c r="CU38" s="21" t="s">
        <v>217</v>
      </c>
      <c r="CV38" s="21" t="s">
        <v>217</v>
      </c>
      <c r="CW38" s="21" t="s">
        <v>217</v>
      </c>
      <c r="CX38" s="21" t="s">
        <v>217</v>
      </c>
    </row>
    <row r="39" spans="1:102" ht="110.25" x14ac:dyDescent="0.25">
      <c r="A39" s="18" t="s">
        <v>148</v>
      </c>
      <c r="B39" s="19" t="s">
        <v>152</v>
      </c>
      <c r="C39" s="28" t="s">
        <v>286</v>
      </c>
      <c r="D39" s="21" t="s">
        <v>217</v>
      </c>
      <c r="E39" s="21" t="s">
        <v>217</v>
      </c>
      <c r="F39" s="21" t="s">
        <v>217</v>
      </c>
      <c r="G39" s="21" t="s">
        <v>217</v>
      </c>
      <c r="H39" s="21" t="s">
        <v>217</v>
      </c>
      <c r="I39" s="21" t="s">
        <v>217</v>
      </c>
      <c r="J39" s="21" t="s">
        <v>217</v>
      </c>
      <c r="K39" s="21" t="s">
        <v>217</v>
      </c>
      <c r="L39" s="21" t="s">
        <v>217</v>
      </c>
      <c r="M39" s="21" t="s">
        <v>217</v>
      </c>
      <c r="N39" s="21" t="s">
        <v>217</v>
      </c>
      <c r="O39" s="21" t="s">
        <v>217</v>
      </c>
      <c r="P39" s="21" t="s">
        <v>217</v>
      </c>
      <c r="Q39" s="21" t="s">
        <v>217</v>
      </c>
      <c r="R39" s="21" t="s">
        <v>217</v>
      </c>
      <c r="S39" s="21" t="s">
        <v>217</v>
      </c>
      <c r="T39" s="21" t="s">
        <v>217</v>
      </c>
      <c r="U39" s="21" t="s">
        <v>217</v>
      </c>
      <c r="V39" s="21" t="s">
        <v>217</v>
      </c>
      <c r="W39" s="21" t="s">
        <v>217</v>
      </c>
      <c r="X39" s="21" t="s">
        <v>217</v>
      </c>
      <c r="Y39" s="21" t="s">
        <v>217</v>
      </c>
      <c r="Z39" s="21" t="s">
        <v>217</v>
      </c>
      <c r="AA39" s="21" t="s">
        <v>217</v>
      </c>
      <c r="AB39" s="21" t="s">
        <v>217</v>
      </c>
      <c r="AC39" s="21" t="s">
        <v>217</v>
      </c>
      <c r="AD39" s="21" t="s">
        <v>217</v>
      </c>
      <c r="AE39" s="21" t="s">
        <v>217</v>
      </c>
      <c r="AF39" s="21" t="s">
        <v>217</v>
      </c>
      <c r="AG39" s="21" t="s">
        <v>217</v>
      </c>
      <c r="AH39" s="21" t="s">
        <v>217</v>
      </c>
      <c r="AI39" s="21" t="s">
        <v>217</v>
      </c>
      <c r="AJ39" s="21" t="s">
        <v>217</v>
      </c>
      <c r="AK39" s="21" t="s">
        <v>217</v>
      </c>
      <c r="AL39" s="21" t="s">
        <v>217</v>
      </c>
      <c r="AM39" s="21" t="s">
        <v>217</v>
      </c>
      <c r="AN39" s="21" t="s">
        <v>217</v>
      </c>
      <c r="AO39" s="21" t="s">
        <v>217</v>
      </c>
      <c r="AP39" s="21" t="s">
        <v>217</v>
      </c>
      <c r="AQ39" s="21" t="s">
        <v>217</v>
      </c>
      <c r="AR39" s="21" t="s">
        <v>217</v>
      </c>
      <c r="AS39" s="21" t="s">
        <v>217</v>
      </c>
      <c r="AT39" s="21" t="s">
        <v>217</v>
      </c>
      <c r="AU39" s="21" t="s">
        <v>217</v>
      </c>
      <c r="AV39" s="21" t="s">
        <v>217</v>
      </c>
      <c r="AW39" s="21" t="s">
        <v>217</v>
      </c>
      <c r="AX39" s="21" t="s">
        <v>217</v>
      </c>
      <c r="AY39" s="21" t="s">
        <v>217</v>
      </c>
      <c r="AZ39" s="21" t="s">
        <v>217</v>
      </c>
      <c r="BA39" s="21" t="s">
        <v>217</v>
      </c>
      <c r="BB39" s="21" t="s">
        <v>217</v>
      </c>
      <c r="BC39" s="21" t="s">
        <v>217</v>
      </c>
      <c r="BD39" s="21" t="s">
        <v>217</v>
      </c>
      <c r="BE39" s="21" t="s">
        <v>217</v>
      </c>
      <c r="BF39" s="21" t="s">
        <v>217</v>
      </c>
      <c r="BG39" s="21" t="s">
        <v>217</v>
      </c>
      <c r="BH39" s="21" t="s">
        <v>217</v>
      </c>
      <c r="BI39" s="21" t="s">
        <v>217</v>
      </c>
      <c r="BJ39" s="21" t="s">
        <v>217</v>
      </c>
      <c r="BK39" s="21" t="s">
        <v>217</v>
      </c>
      <c r="BL39" s="21" t="s">
        <v>217</v>
      </c>
      <c r="BM39" s="21" t="s">
        <v>217</v>
      </c>
      <c r="BN39" s="21" t="s">
        <v>217</v>
      </c>
      <c r="BO39" s="21" t="s">
        <v>217</v>
      </c>
      <c r="BP39" s="21" t="s">
        <v>217</v>
      </c>
      <c r="BQ39" s="21" t="s">
        <v>217</v>
      </c>
      <c r="BR39" s="21" t="s">
        <v>217</v>
      </c>
      <c r="BS39" s="21" t="s">
        <v>217</v>
      </c>
      <c r="BT39" s="21" t="s">
        <v>217</v>
      </c>
      <c r="BU39" s="21" t="s">
        <v>217</v>
      </c>
      <c r="BV39" s="21" t="s">
        <v>217</v>
      </c>
      <c r="BW39" s="21" t="s">
        <v>217</v>
      </c>
      <c r="BX39" s="21" t="s">
        <v>217</v>
      </c>
      <c r="BY39" s="21" t="s">
        <v>217</v>
      </c>
      <c r="BZ39" s="21" t="s">
        <v>217</v>
      </c>
      <c r="CA39" s="21" t="s">
        <v>217</v>
      </c>
      <c r="CB39" s="21" t="s">
        <v>217</v>
      </c>
      <c r="CC39" s="21" t="s">
        <v>217</v>
      </c>
      <c r="CD39" s="21" t="s">
        <v>217</v>
      </c>
      <c r="CE39" s="21" t="s">
        <v>217</v>
      </c>
      <c r="CF39" s="21" t="s">
        <v>217</v>
      </c>
      <c r="CG39" s="21" t="s">
        <v>217</v>
      </c>
      <c r="CH39" s="21" t="s">
        <v>217</v>
      </c>
      <c r="CI39" s="21" t="s">
        <v>217</v>
      </c>
      <c r="CJ39" s="21" t="s">
        <v>217</v>
      </c>
      <c r="CK39" s="21" t="s">
        <v>217</v>
      </c>
      <c r="CL39" s="21" t="s">
        <v>217</v>
      </c>
      <c r="CM39" s="21" t="s">
        <v>217</v>
      </c>
      <c r="CN39" s="21" t="s">
        <v>217</v>
      </c>
      <c r="CO39" s="21" t="s">
        <v>217</v>
      </c>
      <c r="CP39" s="21" t="s">
        <v>217</v>
      </c>
      <c r="CQ39" s="21" t="s">
        <v>217</v>
      </c>
      <c r="CR39" s="21" t="s">
        <v>217</v>
      </c>
      <c r="CS39" s="21" t="s">
        <v>217</v>
      </c>
      <c r="CT39" s="21" t="s">
        <v>217</v>
      </c>
      <c r="CU39" s="21" t="s">
        <v>217</v>
      </c>
      <c r="CV39" s="21" t="s">
        <v>217</v>
      </c>
      <c r="CW39" s="21" t="s">
        <v>217</v>
      </c>
      <c r="CX39" s="21" t="s">
        <v>217</v>
      </c>
    </row>
    <row r="40" spans="1:102" ht="47.25" x14ac:dyDescent="0.25">
      <c r="A40" s="18" t="s">
        <v>153</v>
      </c>
      <c r="B40" s="19" t="s">
        <v>149</v>
      </c>
      <c r="C40" s="28" t="s">
        <v>286</v>
      </c>
      <c r="D40" s="21" t="s">
        <v>217</v>
      </c>
      <c r="E40" s="21" t="s">
        <v>217</v>
      </c>
      <c r="F40" s="21" t="s">
        <v>217</v>
      </c>
      <c r="G40" s="21" t="s">
        <v>217</v>
      </c>
      <c r="H40" s="21" t="s">
        <v>217</v>
      </c>
      <c r="I40" s="21" t="s">
        <v>217</v>
      </c>
      <c r="J40" s="21" t="s">
        <v>217</v>
      </c>
      <c r="K40" s="21" t="s">
        <v>217</v>
      </c>
      <c r="L40" s="21" t="s">
        <v>217</v>
      </c>
      <c r="M40" s="21" t="s">
        <v>217</v>
      </c>
      <c r="N40" s="21" t="s">
        <v>217</v>
      </c>
      <c r="O40" s="21" t="s">
        <v>217</v>
      </c>
      <c r="P40" s="21" t="s">
        <v>217</v>
      </c>
      <c r="Q40" s="21" t="s">
        <v>217</v>
      </c>
      <c r="R40" s="21" t="s">
        <v>217</v>
      </c>
      <c r="S40" s="21" t="s">
        <v>217</v>
      </c>
      <c r="T40" s="21" t="s">
        <v>217</v>
      </c>
      <c r="U40" s="21" t="s">
        <v>217</v>
      </c>
      <c r="V40" s="21" t="s">
        <v>217</v>
      </c>
      <c r="W40" s="21" t="s">
        <v>217</v>
      </c>
      <c r="X40" s="21" t="s">
        <v>217</v>
      </c>
      <c r="Y40" s="21" t="s">
        <v>217</v>
      </c>
      <c r="Z40" s="21" t="s">
        <v>217</v>
      </c>
      <c r="AA40" s="21" t="s">
        <v>217</v>
      </c>
      <c r="AB40" s="21" t="s">
        <v>217</v>
      </c>
      <c r="AC40" s="21" t="s">
        <v>217</v>
      </c>
      <c r="AD40" s="21" t="s">
        <v>217</v>
      </c>
      <c r="AE40" s="21" t="s">
        <v>217</v>
      </c>
      <c r="AF40" s="21" t="s">
        <v>217</v>
      </c>
      <c r="AG40" s="21" t="s">
        <v>217</v>
      </c>
      <c r="AH40" s="21" t="s">
        <v>217</v>
      </c>
      <c r="AI40" s="21" t="s">
        <v>217</v>
      </c>
      <c r="AJ40" s="21" t="s">
        <v>217</v>
      </c>
      <c r="AK40" s="21" t="s">
        <v>217</v>
      </c>
      <c r="AL40" s="21" t="s">
        <v>217</v>
      </c>
      <c r="AM40" s="21" t="s">
        <v>217</v>
      </c>
      <c r="AN40" s="21" t="s">
        <v>217</v>
      </c>
      <c r="AO40" s="21" t="s">
        <v>217</v>
      </c>
      <c r="AP40" s="21" t="s">
        <v>217</v>
      </c>
      <c r="AQ40" s="21" t="s">
        <v>217</v>
      </c>
      <c r="AR40" s="21" t="s">
        <v>217</v>
      </c>
      <c r="AS40" s="21" t="s">
        <v>217</v>
      </c>
      <c r="AT40" s="21" t="s">
        <v>217</v>
      </c>
      <c r="AU40" s="21" t="s">
        <v>217</v>
      </c>
      <c r="AV40" s="21" t="s">
        <v>217</v>
      </c>
      <c r="AW40" s="21" t="s">
        <v>217</v>
      </c>
      <c r="AX40" s="21" t="s">
        <v>217</v>
      </c>
      <c r="AY40" s="21" t="s">
        <v>217</v>
      </c>
      <c r="AZ40" s="21" t="s">
        <v>217</v>
      </c>
      <c r="BA40" s="21" t="s">
        <v>217</v>
      </c>
      <c r="BB40" s="21" t="s">
        <v>217</v>
      </c>
      <c r="BC40" s="21" t="s">
        <v>217</v>
      </c>
      <c r="BD40" s="21" t="s">
        <v>217</v>
      </c>
      <c r="BE40" s="21" t="s">
        <v>217</v>
      </c>
      <c r="BF40" s="21" t="s">
        <v>217</v>
      </c>
      <c r="BG40" s="21" t="s">
        <v>217</v>
      </c>
      <c r="BH40" s="21" t="s">
        <v>217</v>
      </c>
      <c r="BI40" s="21" t="s">
        <v>217</v>
      </c>
      <c r="BJ40" s="21" t="s">
        <v>217</v>
      </c>
      <c r="BK40" s="21" t="s">
        <v>217</v>
      </c>
      <c r="BL40" s="21" t="s">
        <v>217</v>
      </c>
      <c r="BM40" s="21" t="s">
        <v>217</v>
      </c>
      <c r="BN40" s="21" t="s">
        <v>217</v>
      </c>
      <c r="BO40" s="21" t="s">
        <v>217</v>
      </c>
      <c r="BP40" s="21" t="s">
        <v>217</v>
      </c>
      <c r="BQ40" s="21" t="s">
        <v>217</v>
      </c>
      <c r="BR40" s="21" t="s">
        <v>217</v>
      </c>
      <c r="BS40" s="21" t="s">
        <v>217</v>
      </c>
      <c r="BT40" s="21" t="s">
        <v>217</v>
      </c>
      <c r="BU40" s="21" t="s">
        <v>217</v>
      </c>
      <c r="BV40" s="21" t="s">
        <v>217</v>
      </c>
      <c r="BW40" s="21" t="s">
        <v>217</v>
      </c>
      <c r="BX40" s="21" t="s">
        <v>217</v>
      </c>
      <c r="BY40" s="21" t="s">
        <v>217</v>
      </c>
      <c r="BZ40" s="21" t="s">
        <v>217</v>
      </c>
      <c r="CA40" s="21" t="s">
        <v>217</v>
      </c>
      <c r="CB40" s="21" t="s">
        <v>217</v>
      </c>
      <c r="CC40" s="21" t="s">
        <v>217</v>
      </c>
      <c r="CD40" s="21" t="s">
        <v>217</v>
      </c>
      <c r="CE40" s="21" t="s">
        <v>217</v>
      </c>
      <c r="CF40" s="21" t="s">
        <v>217</v>
      </c>
      <c r="CG40" s="21" t="s">
        <v>217</v>
      </c>
      <c r="CH40" s="21" t="s">
        <v>217</v>
      </c>
      <c r="CI40" s="21" t="s">
        <v>217</v>
      </c>
      <c r="CJ40" s="21" t="s">
        <v>217</v>
      </c>
      <c r="CK40" s="21" t="s">
        <v>217</v>
      </c>
      <c r="CL40" s="21" t="s">
        <v>217</v>
      </c>
      <c r="CM40" s="21" t="s">
        <v>217</v>
      </c>
      <c r="CN40" s="21" t="s">
        <v>217</v>
      </c>
      <c r="CO40" s="21" t="s">
        <v>217</v>
      </c>
      <c r="CP40" s="21" t="s">
        <v>217</v>
      </c>
      <c r="CQ40" s="21" t="s">
        <v>217</v>
      </c>
      <c r="CR40" s="21" t="s">
        <v>217</v>
      </c>
      <c r="CS40" s="21" t="s">
        <v>217</v>
      </c>
      <c r="CT40" s="21" t="s">
        <v>217</v>
      </c>
      <c r="CU40" s="21" t="s">
        <v>217</v>
      </c>
      <c r="CV40" s="21" t="s">
        <v>217</v>
      </c>
      <c r="CW40" s="21" t="s">
        <v>217</v>
      </c>
      <c r="CX40" s="21" t="s">
        <v>217</v>
      </c>
    </row>
    <row r="41" spans="1:102" ht="126" x14ac:dyDescent="0.25">
      <c r="A41" s="18" t="s">
        <v>153</v>
      </c>
      <c r="B41" s="19" t="s">
        <v>150</v>
      </c>
      <c r="C41" s="28" t="s">
        <v>286</v>
      </c>
      <c r="D41" s="21" t="s">
        <v>217</v>
      </c>
      <c r="E41" s="21" t="s">
        <v>217</v>
      </c>
      <c r="F41" s="21" t="s">
        <v>217</v>
      </c>
      <c r="G41" s="21" t="s">
        <v>217</v>
      </c>
      <c r="H41" s="21" t="s">
        <v>217</v>
      </c>
      <c r="I41" s="21" t="s">
        <v>217</v>
      </c>
      <c r="J41" s="21" t="s">
        <v>217</v>
      </c>
      <c r="K41" s="21" t="s">
        <v>217</v>
      </c>
      <c r="L41" s="21" t="s">
        <v>217</v>
      </c>
      <c r="M41" s="21" t="s">
        <v>217</v>
      </c>
      <c r="N41" s="21" t="s">
        <v>217</v>
      </c>
      <c r="O41" s="21" t="s">
        <v>217</v>
      </c>
      <c r="P41" s="21" t="s">
        <v>217</v>
      </c>
      <c r="Q41" s="21" t="s">
        <v>217</v>
      </c>
      <c r="R41" s="21" t="s">
        <v>217</v>
      </c>
      <c r="S41" s="21" t="s">
        <v>217</v>
      </c>
      <c r="T41" s="21" t="s">
        <v>217</v>
      </c>
      <c r="U41" s="21" t="s">
        <v>217</v>
      </c>
      <c r="V41" s="21" t="s">
        <v>217</v>
      </c>
      <c r="W41" s="21" t="s">
        <v>217</v>
      </c>
      <c r="X41" s="21" t="s">
        <v>217</v>
      </c>
      <c r="Y41" s="21" t="s">
        <v>217</v>
      </c>
      <c r="Z41" s="21" t="s">
        <v>217</v>
      </c>
      <c r="AA41" s="21" t="s">
        <v>217</v>
      </c>
      <c r="AB41" s="21" t="s">
        <v>217</v>
      </c>
      <c r="AC41" s="21" t="s">
        <v>217</v>
      </c>
      <c r="AD41" s="21" t="s">
        <v>217</v>
      </c>
      <c r="AE41" s="21" t="s">
        <v>217</v>
      </c>
      <c r="AF41" s="21" t="s">
        <v>217</v>
      </c>
      <c r="AG41" s="21" t="s">
        <v>217</v>
      </c>
      <c r="AH41" s="21" t="s">
        <v>217</v>
      </c>
      <c r="AI41" s="21" t="s">
        <v>217</v>
      </c>
      <c r="AJ41" s="21" t="s">
        <v>217</v>
      </c>
      <c r="AK41" s="21" t="s">
        <v>217</v>
      </c>
      <c r="AL41" s="21" t="s">
        <v>217</v>
      </c>
      <c r="AM41" s="21" t="s">
        <v>217</v>
      </c>
      <c r="AN41" s="21" t="s">
        <v>217</v>
      </c>
      <c r="AO41" s="21" t="s">
        <v>217</v>
      </c>
      <c r="AP41" s="21" t="s">
        <v>217</v>
      </c>
      <c r="AQ41" s="21" t="s">
        <v>217</v>
      </c>
      <c r="AR41" s="21" t="s">
        <v>217</v>
      </c>
      <c r="AS41" s="21" t="s">
        <v>217</v>
      </c>
      <c r="AT41" s="21" t="s">
        <v>217</v>
      </c>
      <c r="AU41" s="21" t="s">
        <v>217</v>
      </c>
      <c r="AV41" s="21" t="s">
        <v>217</v>
      </c>
      <c r="AW41" s="21" t="s">
        <v>217</v>
      </c>
      <c r="AX41" s="21" t="s">
        <v>217</v>
      </c>
      <c r="AY41" s="21" t="s">
        <v>217</v>
      </c>
      <c r="AZ41" s="21" t="s">
        <v>217</v>
      </c>
      <c r="BA41" s="21" t="s">
        <v>217</v>
      </c>
      <c r="BB41" s="21" t="s">
        <v>217</v>
      </c>
      <c r="BC41" s="21" t="s">
        <v>217</v>
      </c>
      <c r="BD41" s="21" t="s">
        <v>217</v>
      </c>
      <c r="BE41" s="21" t="s">
        <v>217</v>
      </c>
      <c r="BF41" s="21" t="s">
        <v>217</v>
      </c>
      <c r="BG41" s="21" t="s">
        <v>217</v>
      </c>
      <c r="BH41" s="21" t="s">
        <v>217</v>
      </c>
      <c r="BI41" s="21" t="s">
        <v>217</v>
      </c>
      <c r="BJ41" s="21" t="s">
        <v>217</v>
      </c>
      <c r="BK41" s="21" t="s">
        <v>217</v>
      </c>
      <c r="BL41" s="21" t="s">
        <v>217</v>
      </c>
      <c r="BM41" s="21" t="s">
        <v>217</v>
      </c>
      <c r="BN41" s="21" t="s">
        <v>217</v>
      </c>
      <c r="BO41" s="21" t="s">
        <v>217</v>
      </c>
      <c r="BP41" s="21" t="s">
        <v>217</v>
      </c>
      <c r="BQ41" s="21" t="s">
        <v>217</v>
      </c>
      <c r="BR41" s="21" t="s">
        <v>217</v>
      </c>
      <c r="BS41" s="21" t="s">
        <v>217</v>
      </c>
      <c r="BT41" s="21" t="s">
        <v>217</v>
      </c>
      <c r="BU41" s="21" t="s">
        <v>217</v>
      </c>
      <c r="BV41" s="21" t="s">
        <v>217</v>
      </c>
      <c r="BW41" s="21" t="s">
        <v>217</v>
      </c>
      <c r="BX41" s="21" t="s">
        <v>217</v>
      </c>
      <c r="BY41" s="21" t="s">
        <v>217</v>
      </c>
      <c r="BZ41" s="21" t="s">
        <v>217</v>
      </c>
      <c r="CA41" s="21" t="s">
        <v>217</v>
      </c>
      <c r="CB41" s="21" t="s">
        <v>217</v>
      </c>
      <c r="CC41" s="21" t="s">
        <v>217</v>
      </c>
      <c r="CD41" s="21" t="s">
        <v>217</v>
      </c>
      <c r="CE41" s="21" t="s">
        <v>217</v>
      </c>
      <c r="CF41" s="21" t="s">
        <v>217</v>
      </c>
      <c r="CG41" s="21" t="s">
        <v>217</v>
      </c>
      <c r="CH41" s="21" t="s">
        <v>217</v>
      </c>
      <c r="CI41" s="21" t="s">
        <v>217</v>
      </c>
      <c r="CJ41" s="21" t="s">
        <v>217</v>
      </c>
      <c r="CK41" s="21" t="s">
        <v>217</v>
      </c>
      <c r="CL41" s="21" t="s">
        <v>217</v>
      </c>
      <c r="CM41" s="21" t="s">
        <v>217</v>
      </c>
      <c r="CN41" s="21" t="s">
        <v>217</v>
      </c>
      <c r="CO41" s="21" t="s">
        <v>217</v>
      </c>
      <c r="CP41" s="21" t="s">
        <v>217</v>
      </c>
      <c r="CQ41" s="21" t="s">
        <v>217</v>
      </c>
      <c r="CR41" s="21" t="s">
        <v>217</v>
      </c>
      <c r="CS41" s="21" t="s">
        <v>217</v>
      </c>
      <c r="CT41" s="21" t="s">
        <v>217</v>
      </c>
      <c r="CU41" s="21" t="s">
        <v>217</v>
      </c>
      <c r="CV41" s="21" t="s">
        <v>217</v>
      </c>
      <c r="CW41" s="21" t="s">
        <v>217</v>
      </c>
      <c r="CX41" s="21" t="s">
        <v>217</v>
      </c>
    </row>
    <row r="42" spans="1:102" ht="110.25" x14ac:dyDescent="0.25">
      <c r="A42" s="18" t="s">
        <v>153</v>
      </c>
      <c r="B42" s="19" t="s">
        <v>151</v>
      </c>
      <c r="C42" s="28" t="s">
        <v>286</v>
      </c>
      <c r="D42" s="21" t="s">
        <v>217</v>
      </c>
      <c r="E42" s="21" t="s">
        <v>217</v>
      </c>
      <c r="F42" s="21" t="s">
        <v>217</v>
      </c>
      <c r="G42" s="21" t="s">
        <v>217</v>
      </c>
      <c r="H42" s="21" t="s">
        <v>217</v>
      </c>
      <c r="I42" s="21" t="s">
        <v>217</v>
      </c>
      <c r="J42" s="21" t="s">
        <v>217</v>
      </c>
      <c r="K42" s="21" t="s">
        <v>217</v>
      </c>
      <c r="L42" s="21" t="s">
        <v>217</v>
      </c>
      <c r="M42" s="21" t="s">
        <v>217</v>
      </c>
      <c r="N42" s="21" t="s">
        <v>217</v>
      </c>
      <c r="O42" s="21" t="s">
        <v>217</v>
      </c>
      <c r="P42" s="21" t="s">
        <v>217</v>
      </c>
      <c r="Q42" s="21" t="s">
        <v>217</v>
      </c>
      <c r="R42" s="21" t="s">
        <v>217</v>
      </c>
      <c r="S42" s="21" t="s">
        <v>217</v>
      </c>
      <c r="T42" s="21" t="s">
        <v>217</v>
      </c>
      <c r="U42" s="21" t="s">
        <v>217</v>
      </c>
      <c r="V42" s="21" t="s">
        <v>217</v>
      </c>
      <c r="W42" s="21" t="s">
        <v>217</v>
      </c>
      <c r="X42" s="21" t="s">
        <v>217</v>
      </c>
      <c r="Y42" s="21" t="s">
        <v>217</v>
      </c>
      <c r="Z42" s="21" t="s">
        <v>217</v>
      </c>
      <c r="AA42" s="21" t="s">
        <v>217</v>
      </c>
      <c r="AB42" s="21" t="s">
        <v>217</v>
      </c>
      <c r="AC42" s="21" t="s">
        <v>217</v>
      </c>
      <c r="AD42" s="21" t="s">
        <v>217</v>
      </c>
      <c r="AE42" s="21" t="s">
        <v>217</v>
      </c>
      <c r="AF42" s="21" t="s">
        <v>217</v>
      </c>
      <c r="AG42" s="21" t="s">
        <v>217</v>
      </c>
      <c r="AH42" s="21" t="s">
        <v>217</v>
      </c>
      <c r="AI42" s="21" t="s">
        <v>217</v>
      </c>
      <c r="AJ42" s="21" t="s">
        <v>217</v>
      </c>
      <c r="AK42" s="21" t="s">
        <v>217</v>
      </c>
      <c r="AL42" s="21" t="s">
        <v>217</v>
      </c>
      <c r="AM42" s="21" t="s">
        <v>217</v>
      </c>
      <c r="AN42" s="21" t="s">
        <v>217</v>
      </c>
      <c r="AO42" s="21" t="s">
        <v>217</v>
      </c>
      <c r="AP42" s="21" t="s">
        <v>217</v>
      </c>
      <c r="AQ42" s="21" t="s">
        <v>217</v>
      </c>
      <c r="AR42" s="21" t="s">
        <v>217</v>
      </c>
      <c r="AS42" s="21" t="s">
        <v>217</v>
      </c>
      <c r="AT42" s="21" t="s">
        <v>217</v>
      </c>
      <c r="AU42" s="21" t="s">
        <v>217</v>
      </c>
      <c r="AV42" s="21" t="s">
        <v>217</v>
      </c>
      <c r="AW42" s="21" t="s">
        <v>217</v>
      </c>
      <c r="AX42" s="21" t="s">
        <v>217</v>
      </c>
      <c r="AY42" s="21" t="s">
        <v>217</v>
      </c>
      <c r="AZ42" s="21" t="s">
        <v>217</v>
      </c>
      <c r="BA42" s="21" t="s">
        <v>217</v>
      </c>
      <c r="BB42" s="21" t="s">
        <v>217</v>
      </c>
      <c r="BC42" s="21" t="s">
        <v>217</v>
      </c>
      <c r="BD42" s="21" t="s">
        <v>217</v>
      </c>
      <c r="BE42" s="21" t="s">
        <v>217</v>
      </c>
      <c r="BF42" s="21" t="s">
        <v>217</v>
      </c>
      <c r="BG42" s="21" t="s">
        <v>217</v>
      </c>
      <c r="BH42" s="21" t="s">
        <v>217</v>
      </c>
      <c r="BI42" s="21" t="s">
        <v>217</v>
      </c>
      <c r="BJ42" s="21" t="s">
        <v>217</v>
      </c>
      <c r="BK42" s="21" t="s">
        <v>217</v>
      </c>
      <c r="BL42" s="21" t="s">
        <v>217</v>
      </c>
      <c r="BM42" s="21" t="s">
        <v>217</v>
      </c>
      <c r="BN42" s="21" t="s">
        <v>217</v>
      </c>
      <c r="BO42" s="21" t="s">
        <v>217</v>
      </c>
      <c r="BP42" s="21" t="s">
        <v>217</v>
      </c>
      <c r="BQ42" s="21" t="s">
        <v>217</v>
      </c>
      <c r="BR42" s="21" t="s">
        <v>217</v>
      </c>
      <c r="BS42" s="21" t="s">
        <v>217</v>
      </c>
      <c r="BT42" s="21" t="s">
        <v>217</v>
      </c>
      <c r="BU42" s="21" t="s">
        <v>217</v>
      </c>
      <c r="BV42" s="21" t="s">
        <v>217</v>
      </c>
      <c r="BW42" s="21" t="s">
        <v>217</v>
      </c>
      <c r="BX42" s="21" t="s">
        <v>217</v>
      </c>
      <c r="BY42" s="21" t="s">
        <v>217</v>
      </c>
      <c r="BZ42" s="21" t="s">
        <v>217</v>
      </c>
      <c r="CA42" s="21" t="s">
        <v>217</v>
      </c>
      <c r="CB42" s="21" t="s">
        <v>217</v>
      </c>
      <c r="CC42" s="21" t="s">
        <v>217</v>
      </c>
      <c r="CD42" s="21" t="s">
        <v>217</v>
      </c>
      <c r="CE42" s="21" t="s">
        <v>217</v>
      </c>
      <c r="CF42" s="21" t="s">
        <v>217</v>
      </c>
      <c r="CG42" s="21" t="s">
        <v>217</v>
      </c>
      <c r="CH42" s="21" t="s">
        <v>217</v>
      </c>
      <c r="CI42" s="21" t="s">
        <v>217</v>
      </c>
      <c r="CJ42" s="21" t="s">
        <v>217</v>
      </c>
      <c r="CK42" s="21" t="s">
        <v>217</v>
      </c>
      <c r="CL42" s="21" t="s">
        <v>217</v>
      </c>
      <c r="CM42" s="21" t="s">
        <v>217</v>
      </c>
      <c r="CN42" s="21" t="s">
        <v>217</v>
      </c>
      <c r="CO42" s="21" t="s">
        <v>217</v>
      </c>
      <c r="CP42" s="21" t="s">
        <v>217</v>
      </c>
      <c r="CQ42" s="21" t="s">
        <v>217</v>
      </c>
      <c r="CR42" s="21" t="s">
        <v>217</v>
      </c>
      <c r="CS42" s="21" t="s">
        <v>217</v>
      </c>
      <c r="CT42" s="21" t="s">
        <v>217</v>
      </c>
      <c r="CU42" s="21" t="s">
        <v>217</v>
      </c>
      <c r="CV42" s="21" t="s">
        <v>217</v>
      </c>
      <c r="CW42" s="21" t="s">
        <v>217</v>
      </c>
      <c r="CX42" s="21" t="s">
        <v>217</v>
      </c>
    </row>
    <row r="43" spans="1:102" ht="110.25" x14ac:dyDescent="0.25">
      <c r="A43" s="18" t="s">
        <v>153</v>
      </c>
      <c r="B43" s="19" t="s">
        <v>154</v>
      </c>
      <c r="C43" s="28" t="s">
        <v>286</v>
      </c>
      <c r="D43" s="21" t="s">
        <v>217</v>
      </c>
      <c r="E43" s="21" t="s">
        <v>217</v>
      </c>
      <c r="F43" s="21" t="s">
        <v>217</v>
      </c>
      <c r="G43" s="21" t="s">
        <v>217</v>
      </c>
      <c r="H43" s="21" t="s">
        <v>217</v>
      </c>
      <c r="I43" s="21" t="s">
        <v>217</v>
      </c>
      <c r="J43" s="21" t="s">
        <v>217</v>
      </c>
      <c r="K43" s="21" t="s">
        <v>217</v>
      </c>
      <c r="L43" s="21" t="s">
        <v>217</v>
      </c>
      <c r="M43" s="21" t="s">
        <v>217</v>
      </c>
      <c r="N43" s="21" t="s">
        <v>217</v>
      </c>
      <c r="O43" s="21" t="s">
        <v>217</v>
      </c>
      <c r="P43" s="21" t="s">
        <v>217</v>
      </c>
      <c r="Q43" s="21" t="s">
        <v>217</v>
      </c>
      <c r="R43" s="21" t="s">
        <v>217</v>
      </c>
      <c r="S43" s="21" t="s">
        <v>217</v>
      </c>
      <c r="T43" s="21" t="s">
        <v>217</v>
      </c>
      <c r="U43" s="21" t="s">
        <v>217</v>
      </c>
      <c r="V43" s="21" t="s">
        <v>217</v>
      </c>
      <c r="W43" s="21" t="s">
        <v>217</v>
      </c>
      <c r="X43" s="21" t="s">
        <v>217</v>
      </c>
      <c r="Y43" s="21" t="s">
        <v>217</v>
      </c>
      <c r="Z43" s="21" t="s">
        <v>217</v>
      </c>
      <c r="AA43" s="21" t="s">
        <v>217</v>
      </c>
      <c r="AB43" s="21" t="s">
        <v>217</v>
      </c>
      <c r="AC43" s="21" t="s">
        <v>217</v>
      </c>
      <c r="AD43" s="21" t="s">
        <v>217</v>
      </c>
      <c r="AE43" s="21" t="s">
        <v>217</v>
      </c>
      <c r="AF43" s="21" t="s">
        <v>217</v>
      </c>
      <c r="AG43" s="21" t="s">
        <v>217</v>
      </c>
      <c r="AH43" s="21" t="s">
        <v>217</v>
      </c>
      <c r="AI43" s="21" t="s">
        <v>217</v>
      </c>
      <c r="AJ43" s="21" t="s">
        <v>217</v>
      </c>
      <c r="AK43" s="21" t="s">
        <v>217</v>
      </c>
      <c r="AL43" s="21" t="s">
        <v>217</v>
      </c>
      <c r="AM43" s="21" t="s">
        <v>217</v>
      </c>
      <c r="AN43" s="21" t="s">
        <v>217</v>
      </c>
      <c r="AO43" s="21" t="s">
        <v>217</v>
      </c>
      <c r="AP43" s="21" t="s">
        <v>217</v>
      </c>
      <c r="AQ43" s="21" t="s">
        <v>217</v>
      </c>
      <c r="AR43" s="21" t="s">
        <v>217</v>
      </c>
      <c r="AS43" s="21" t="s">
        <v>217</v>
      </c>
      <c r="AT43" s="21" t="s">
        <v>217</v>
      </c>
      <c r="AU43" s="21" t="s">
        <v>217</v>
      </c>
      <c r="AV43" s="21" t="s">
        <v>217</v>
      </c>
      <c r="AW43" s="21" t="s">
        <v>217</v>
      </c>
      <c r="AX43" s="21" t="s">
        <v>217</v>
      </c>
      <c r="AY43" s="21" t="s">
        <v>217</v>
      </c>
      <c r="AZ43" s="21" t="s">
        <v>217</v>
      </c>
      <c r="BA43" s="21" t="s">
        <v>217</v>
      </c>
      <c r="BB43" s="21" t="s">
        <v>217</v>
      </c>
      <c r="BC43" s="21" t="s">
        <v>217</v>
      </c>
      <c r="BD43" s="21" t="s">
        <v>217</v>
      </c>
      <c r="BE43" s="21" t="s">
        <v>217</v>
      </c>
      <c r="BF43" s="21" t="s">
        <v>217</v>
      </c>
      <c r="BG43" s="21" t="s">
        <v>217</v>
      </c>
      <c r="BH43" s="21" t="s">
        <v>217</v>
      </c>
      <c r="BI43" s="21" t="s">
        <v>217</v>
      </c>
      <c r="BJ43" s="21" t="s">
        <v>217</v>
      </c>
      <c r="BK43" s="21" t="s">
        <v>217</v>
      </c>
      <c r="BL43" s="21" t="s">
        <v>217</v>
      </c>
      <c r="BM43" s="21" t="s">
        <v>217</v>
      </c>
      <c r="BN43" s="21" t="s">
        <v>217</v>
      </c>
      <c r="BO43" s="21" t="s">
        <v>217</v>
      </c>
      <c r="BP43" s="21" t="s">
        <v>217</v>
      </c>
      <c r="BQ43" s="21" t="s">
        <v>217</v>
      </c>
      <c r="BR43" s="21" t="s">
        <v>217</v>
      </c>
      <c r="BS43" s="21" t="s">
        <v>217</v>
      </c>
      <c r="BT43" s="21" t="s">
        <v>217</v>
      </c>
      <c r="BU43" s="21" t="s">
        <v>217</v>
      </c>
      <c r="BV43" s="21" t="s">
        <v>217</v>
      </c>
      <c r="BW43" s="21" t="s">
        <v>217</v>
      </c>
      <c r="BX43" s="21" t="s">
        <v>217</v>
      </c>
      <c r="BY43" s="21" t="s">
        <v>217</v>
      </c>
      <c r="BZ43" s="21" t="s">
        <v>217</v>
      </c>
      <c r="CA43" s="21" t="s">
        <v>217</v>
      </c>
      <c r="CB43" s="21" t="s">
        <v>217</v>
      </c>
      <c r="CC43" s="21" t="s">
        <v>217</v>
      </c>
      <c r="CD43" s="21" t="s">
        <v>217</v>
      </c>
      <c r="CE43" s="21" t="s">
        <v>217</v>
      </c>
      <c r="CF43" s="21" t="s">
        <v>217</v>
      </c>
      <c r="CG43" s="21" t="s">
        <v>217</v>
      </c>
      <c r="CH43" s="21" t="s">
        <v>217</v>
      </c>
      <c r="CI43" s="21" t="s">
        <v>217</v>
      </c>
      <c r="CJ43" s="21" t="s">
        <v>217</v>
      </c>
      <c r="CK43" s="21" t="s">
        <v>217</v>
      </c>
      <c r="CL43" s="21" t="s">
        <v>217</v>
      </c>
      <c r="CM43" s="21" t="s">
        <v>217</v>
      </c>
      <c r="CN43" s="21" t="s">
        <v>217</v>
      </c>
      <c r="CO43" s="21" t="s">
        <v>217</v>
      </c>
      <c r="CP43" s="21" t="s">
        <v>217</v>
      </c>
      <c r="CQ43" s="21" t="s">
        <v>217</v>
      </c>
      <c r="CR43" s="21" t="s">
        <v>217</v>
      </c>
      <c r="CS43" s="21" t="s">
        <v>217</v>
      </c>
      <c r="CT43" s="21" t="s">
        <v>217</v>
      </c>
      <c r="CU43" s="21" t="s">
        <v>217</v>
      </c>
      <c r="CV43" s="21" t="s">
        <v>217</v>
      </c>
      <c r="CW43" s="21" t="s">
        <v>217</v>
      </c>
      <c r="CX43" s="21" t="s">
        <v>217</v>
      </c>
    </row>
    <row r="44" spans="1:102" ht="94.5" x14ac:dyDescent="0.25">
      <c r="A44" s="18" t="s">
        <v>155</v>
      </c>
      <c r="B44" s="19" t="s">
        <v>156</v>
      </c>
      <c r="C44" s="28" t="s">
        <v>286</v>
      </c>
      <c r="D44" s="21">
        <f>D46</f>
        <v>1.26</v>
      </c>
      <c r="E44" s="21">
        <f t="shared" ref="E44:BP44" si="18">E46</f>
        <v>0</v>
      </c>
      <c r="F44" s="21">
        <f t="shared" si="18"/>
        <v>0</v>
      </c>
      <c r="G44" s="21">
        <f t="shared" si="18"/>
        <v>0</v>
      </c>
      <c r="H44" s="21">
        <f t="shared" si="18"/>
        <v>0</v>
      </c>
      <c r="I44" s="21">
        <f t="shared" si="18"/>
        <v>0.22700000000000001</v>
      </c>
      <c r="J44" s="21">
        <f t="shared" si="18"/>
        <v>0</v>
      </c>
      <c r="K44" s="21">
        <f t="shared" si="18"/>
        <v>0</v>
      </c>
      <c r="L44" s="21">
        <f t="shared" si="18"/>
        <v>0</v>
      </c>
      <c r="M44" s="21">
        <f t="shared" si="18"/>
        <v>0</v>
      </c>
      <c r="N44" s="21">
        <f t="shared" si="18"/>
        <v>0</v>
      </c>
      <c r="O44" s="21">
        <f t="shared" si="18"/>
        <v>0</v>
      </c>
      <c r="P44" s="21">
        <f t="shared" si="18"/>
        <v>0</v>
      </c>
      <c r="Q44" s="21">
        <f t="shared" si="18"/>
        <v>0</v>
      </c>
      <c r="R44" s="21">
        <f t="shared" si="18"/>
        <v>0</v>
      </c>
      <c r="S44" s="21">
        <f t="shared" si="18"/>
        <v>0</v>
      </c>
      <c r="T44" s="21">
        <f t="shared" si="18"/>
        <v>0</v>
      </c>
      <c r="U44" s="21">
        <f t="shared" si="18"/>
        <v>0</v>
      </c>
      <c r="V44" s="21">
        <f t="shared" si="18"/>
        <v>0</v>
      </c>
      <c r="W44" s="21">
        <f t="shared" si="18"/>
        <v>0</v>
      </c>
      <c r="X44" s="21">
        <f t="shared" si="18"/>
        <v>0</v>
      </c>
      <c r="Y44" s="21">
        <f t="shared" si="18"/>
        <v>0</v>
      </c>
      <c r="Z44" s="21">
        <f t="shared" si="18"/>
        <v>0</v>
      </c>
      <c r="AA44" s="21">
        <f t="shared" si="18"/>
        <v>0</v>
      </c>
      <c r="AB44" s="21">
        <f t="shared" si="18"/>
        <v>0</v>
      </c>
      <c r="AC44" s="21">
        <f t="shared" si="18"/>
        <v>0</v>
      </c>
      <c r="AD44" s="21">
        <f t="shared" si="18"/>
        <v>0</v>
      </c>
      <c r="AE44" s="21">
        <f t="shared" si="18"/>
        <v>0</v>
      </c>
      <c r="AF44" s="21">
        <f t="shared" si="18"/>
        <v>1.26</v>
      </c>
      <c r="AG44" s="21">
        <f t="shared" si="18"/>
        <v>0</v>
      </c>
      <c r="AH44" s="21">
        <f t="shared" si="18"/>
        <v>0</v>
      </c>
      <c r="AI44" s="21">
        <f t="shared" si="18"/>
        <v>0</v>
      </c>
      <c r="AJ44" s="21">
        <f t="shared" si="18"/>
        <v>0</v>
      </c>
      <c r="AK44" s="21">
        <f t="shared" si="18"/>
        <v>0.22700000000000001</v>
      </c>
      <c r="AL44" s="21">
        <f t="shared" si="18"/>
        <v>0</v>
      </c>
      <c r="AM44" s="21">
        <f t="shared" si="18"/>
        <v>0</v>
      </c>
      <c r="AN44" s="21">
        <f t="shared" si="18"/>
        <v>0</v>
      </c>
      <c r="AO44" s="21">
        <f t="shared" si="18"/>
        <v>0</v>
      </c>
      <c r="AP44" s="21">
        <f t="shared" si="18"/>
        <v>0</v>
      </c>
      <c r="AQ44" s="21">
        <f t="shared" si="18"/>
        <v>0</v>
      </c>
      <c r="AR44" s="21">
        <f t="shared" si="18"/>
        <v>0</v>
      </c>
      <c r="AS44" s="21">
        <f t="shared" si="18"/>
        <v>0</v>
      </c>
      <c r="AT44" s="21">
        <f t="shared" si="18"/>
        <v>0</v>
      </c>
      <c r="AU44" s="21">
        <f t="shared" si="18"/>
        <v>0</v>
      </c>
      <c r="AV44" s="21">
        <f t="shared" si="18"/>
        <v>0</v>
      </c>
      <c r="AW44" s="21">
        <f t="shared" si="18"/>
        <v>0</v>
      </c>
      <c r="AX44" s="21">
        <f t="shared" si="18"/>
        <v>0</v>
      </c>
      <c r="AY44" s="21">
        <f t="shared" si="18"/>
        <v>0</v>
      </c>
      <c r="AZ44" s="21">
        <f t="shared" si="18"/>
        <v>0</v>
      </c>
      <c r="BA44" s="21">
        <f t="shared" si="18"/>
        <v>0</v>
      </c>
      <c r="BB44" s="21">
        <f t="shared" si="18"/>
        <v>0</v>
      </c>
      <c r="BC44" s="21">
        <f t="shared" si="18"/>
        <v>0</v>
      </c>
      <c r="BD44" s="21">
        <f t="shared" si="18"/>
        <v>0</v>
      </c>
      <c r="BE44" s="21">
        <f t="shared" si="18"/>
        <v>0</v>
      </c>
      <c r="BF44" s="21">
        <f t="shared" si="18"/>
        <v>0</v>
      </c>
      <c r="BG44" s="21">
        <f t="shared" si="18"/>
        <v>0</v>
      </c>
      <c r="BH44" s="21">
        <f t="shared" si="18"/>
        <v>0</v>
      </c>
      <c r="BI44" s="21">
        <f t="shared" si="18"/>
        <v>0</v>
      </c>
      <c r="BJ44" s="21">
        <f t="shared" si="18"/>
        <v>0</v>
      </c>
      <c r="BK44" s="21">
        <f t="shared" si="18"/>
        <v>0</v>
      </c>
      <c r="BL44" s="21">
        <f t="shared" si="18"/>
        <v>0</v>
      </c>
      <c r="BM44" s="21">
        <f t="shared" si="18"/>
        <v>0</v>
      </c>
      <c r="BN44" s="21">
        <f t="shared" si="18"/>
        <v>0</v>
      </c>
      <c r="BO44" s="21">
        <f t="shared" si="18"/>
        <v>0</v>
      </c>
      <c r="BP44" s="21">
        <f t="shared" si="18"/>
        <v>0</v>
      </c>
      <c r="BQ44" s="21">
        <f t="shared" ref="BQ44:CW44" si="19">BQ46</f>
        <v>0</v>
      </c>
      <c r="BR44" s="21">
        <f t="shared" si="19"/>
        <v>0</v>
      </c>
      <c r="BS44" s="21">
        <f t="shared" si="19"/>
        <v>0</v>
      </c>
      <c r="BT44" s="21">
        <f t="shared" si="19"/>
        <v>0</v>
      </c>
      <c r="BU44" s="21">
        <f t="shared" si="19"/>
        <v>0</v>
      </c>
      <c r="BV44" s="21">
        <f t="shared" si="19"/>
        <v>0</v>
      </c>
      <c r="BW44" s="21">
        <f t="shared" si="19"/>
        <v>0</v>
      </c>
      <c r="BX44" s="21">
        <f t="shared" si="19"/>
        <v>0</v>
      </c>
      <c r="BY44" s="21">
        <f t="shared" si="19"/>
        <v>0</v>
      </c>
      <c r="BZ44" s="21">
        <f t="shared" si="19"/>
        <v>0</v>
      </c>
      <c r="CA44" s="21">
        <f t="shared" si="19"/>
        <v>0</v>
      </c>
      <c r="CB44" s="21">
        <f t="shared" si="19"/>
        <v>0</v>
      </c>
      <c r="CC44" s="21">
        <f t="shared" si="19"/>
        <v>0</v>
      </c>
      <c r="CD44" s="21">
        <f t="shared" si="19"/>
        <v>0</v>
      </c>
      <c r="CE44" s="21">
        <f t="shared" si="19"/>
        <v>0</v>
      </c>
      <c r="CF44" s="21">
        <f t="shared" si="19"/>
        <v>0</v>
      </c>
      <c r="CG44" s="21">
        <f t="shared" si="19"/>
        <v>0</v>
      </c>
      <c r="CH44" s="21">
        <f t="shared" si="19"/>
        <v>0</v>
      </c>
      <c r="CI44" s="21">
        <f t="shared" si="19"/>
        <v>0</v>
      </c>
      <c r="CJ44" s="21">
        <f t="shared" si="19"/>
        <v>1.26</v>
      </c>
      <c r="CK44" s="21">
        <f t="shared" si="19"/>
        <v>0</v>
      </c>
      <c r="CL44" s="21">
        <f t="shared" si="19"/>
        <v>0</v>
      </c>
      <c r="CM44" s="21">
        <f t="shared" si="19"/>
        <v>0</v>
      </c>
      <c r="CN44" s="21">
        <f t="shared" si="19"/>
        <v>0</v>
      </c>
      <c r="CO44" s="21">
        <f t="shared" si="19"/>
        <v>0.22700000000000001</v>
      </c>
      <c r="CP44" s="21">
        <f t="shared" si="19"/>
        <v>0</v>
      </c>
      <c r="CQ44" s="21">
        <f t="shared" si="19"/>
        <v>0</v>
      </c>
      <c r="CR44" s="21">
        <f t="shared" si="19"/>
        <v>0</v>
      </c>
      <c r="CS44" s="21">
        <f t="shared" si="19"/>
        <v>0</v>
      </c>
      <c r="CT44" s="21">
        <f t="shared" si="19"/>
        <v>0</v>
      </c>
      <c r="CU44" s="21">
        <f t="shared" si="19"/>
        <v>0</v>
      </c>
      <c r="CV44" s="21">
        <f t="shared" si="19"/>
        <v>0</v>
      </c>
      <c r="CW44" s="21">
        <f t="shared" si="19"/>
        <v>0</v>
      </c>
      <c r="CX44" s="21" t="s">
        <v>217</v>
      </c>
    </row>
    <row r="45" spans="1:102" ht="78.75" x14ac:dyDescent="0.25">
      <c r="A45" s="18" t="s">
        <v>157</v>
      </c>
      <c r="B45" s="19" t="s">
        <v>158</v>
      </c>
      <c r="C45" s="28" t="s">
        <v>286</v>
      </c>
      <c r="D45" s="21" t="s">
        <v>217</v>
      </c>
      <c r="E45" s="21" t="s">
        <v>217</v>
      </c>
      <c r="F45" s="21" t="s">
        <v>217</v>
      </c>
      <c r="G45" s="21" t="s">
        <v>217</v>
      </c>
      <c r="H45" s="21" t="s">
        <v>217</v>
      </c>
      <c r="I45" s="21" t="s">
        <v>217</v>
      </c>
      <c r="J45" s="21" t="s">
        <v>217</v>
      </c>
      <c r="K45" s="21" t="s">
        <v>217</v>
      </c>
      <c r="L45" s="21" t="s">
        <v>217</v>
      </c>
      <c r="M45" s="21" t="s">
        <v>217</v>
      </c>
      <c r="N45" s="21" t="s">
        <v>217</v>
      </c>
      <c r="O45" s="21" t="s">
        <v>217</v>
      </c>
      <c r="P45" s="21" t="s">
        <v>217</v>
      </c>
      <c r="Q45" s="21" t="s">
        <v>217</v>
      </c>
      <c r="R45" s="21" t="s">
        <v>217</v>
      </c>
      <c r="S45" s="21" t="s">
        <v>217</v>
      </c>
      <c r="T45" s="21" t="s">
        <v>217</v>
      </c>
      <c r="U45" s="21" t="s">
        <v>217</v>
      </c>
      <c r="V45" s="21" t="s">
        <v>217</v>
      </c>
      <c r="W45" s="21" t="s">
        <v>217</v>
      </c>
      <c r="X45" s="21" t="s">
        <v>217</v>
      </c>
      <c r="Y45" s="21" t="s">
        <v>217</v>
      </c>
      <c r="Z45" s="21" t="s">
        <v>217</v>
      </c>
      <c r="AA45" s="21" t="s">
        <v>217</v>
      </c>
      <c r="AB45" s="21" t="s">
        <v>217</v>
      </c>
      <c r="AC45" s="21" t="s">
        <v>217</v>
      </c>
      <c r="AD45" s="21" t="s">
        <v>217</v>
      </c>
      <c r="AE45" s="21" t="s">
        <v>217</v>
      </c>
      <c r="AF45" s="21" t="s">
        <v>217</v>
      </c>
      <c r="AG45" s="21" t="s">
        <v>217</v>
      </c>
      <c r="AH45" s="21" t="s">
        <v>217</v>
      </c>
      <c r="AI45" s="21" t="s">
        <v>217</v>
      </c>
      <c r="AJ45" s="21" t="s">
        <v>217</v>
      </c>
      <c r="AK45" s="21" t="s">
        <v>217</v>
      </c>
      <c r="AL45" s="21" t="s">
        <v>217</v>
      </c>
      <c r="AM45" s="21" t="s">
        <v>217</v>
      </c>
      <c r="AN45" s="21" t="s">
        <v>217</v>
      </c>
      <c r="AO45" s="21" t="s">
        <v>217</v>
      </c>
      <c r="AP45" s="21" t="s">
        <v>217</v>
      </c>
      <c r="AQ45" s="21" t="s">
        <v>217</v>
      </c>
      <c r="AR45" s="21" t="s">
        <v>217</v>
      </c>
      <c r="AS45" s="21" t="s">
        <v>217</v>
      </c>
      <c r="AT45" s="21" t="s">
        <v>217</v>
      </c>
      <c r="AU45" s="21" t="s">
        <v>217</v>
      </c>
      <c r="AV45" s="21" t="s">
        <v>217</v>
      </c>
      <c r="AW45" s="21" t="s">
        <v>217</v>
      </c>
      <c r="AX45" s="21" t="s">
        <v>217</v>
      </c>
      <c r="AY45" s="21" t="s">
        <v>217</v>
      </c>
      <c r="AZ45" s="21" t="s">
        <v>217</v>
      </c>
      <c r="BA45" s="21" t="s">
        <v>217</v>
      </c>
      <c r="BB45" s="21" t="s">
        <v>217</v>
      </c>
      <c r="BC45" s="21" t="s">
        <v>217</v>
      </c>
      <c r="BD45" s="21" t="s">
        <v>217</v>
      </c>
      <c r="BE45" s="21" t="s">
        <v>217</v>
      </c>
      <c r="BF45" s="21" t="s">
        <v>217</v>
      </c>
      <c r="BG45" s="21" t="s">
        <v>217</v>
      </c>
      <c r="BH45" s="21" t="s">
        <v>217</v>
      </c>
      <c r="BI45" s="21" t="s">
        <v>217</v>
      </c>
      <c r="BJ45" s="21" t="s">
        <v>217</v>
      </c>
      <c r="BK45" s="21" t="s">
        <v>217</v>
      </c>
      <c r="BL45" s="21" t="s">
        <v>217</v>
      </c>
      <c r="BM45" s="21" t="s">
        <v>217</v>
      </c>
      <c r="BN45" s="21" t="s">
        <v>217</v>
      </c>
      <c r="BO45" s="21" t="s">
        <v>217</v>
      </c>
      <c r="BP45" s="21" t="s">
        <v>217</v>
      </c>
      <c r="BQ45" s="21" t="s">
        <v>217</v>
      </c>
      <c r="BR45" s="21" t="s">
        <v>217</v>
      </c>
      <c r="BS45" s="21" t="s">
        <v>217</v>
      </c>
      <c r="BT45" s="21" t="s">
        <v>217</v>
      </c>
      <c r="BU45" s="21" t="s">
        <v>217</v>
      </c>
      <c r="BV45" s="21" t="s">
        <v>217</v>
      </c>
      <c r="BW45" s="21" t="s">
        <v>217</v>
      </c>
      <c r="BX45" s="21" t="s">
        <v>217</v>
      </c>
      <c r="BY45" s="21" t="s">
        <v>217</v>
      </c>
      <c r="BZ45" s="21" t="s">
        <v>217</v>
      </c>
      <c r="CA45" s="21" t="s">
        <v>217</v>
      </c>
      <c r="CB45" s="21" t="s">
        <v>217</v>
      </c>
      <c r="CC45" s="21" t="s">
        <v>217</v>
      </c>
      <c r="CD45" s="21" t="s">
        <v>217</v>
      </c>
      <c r="CE45" s="21" t="s">
        <v>217</v>
      </c>
      <c r="CF45" s="21" t="s">
        <v>217</v>
      </c>
      <c r="CG45" s="21" t="s">
        <v>217</v>
      </c>
      <c r="CH45" s="21" t="s">
        <v>217</v>
      </c>
      <c r="CI45" s="21" t="s">
        <v>217</v>
      </c>
      <c r="CJ45" s="21" t="s">
        <v>217</v>
      </c>
      <c r="CK45" s="21" t="s">
        <v>217</v>
      </c>
      <c r="CL45" s="21" t="s">
        <v>217</v>
      </c>
      <c r="CM45" s="21" t="s">
        <v>217</v>
      </c>
      <c r="CN45" s="21" t="s">
        <v>217</v>
      </c>
      <c r="CO45" s="21" t="s">
        <v>217</v>
      </c>
      <c r="CP45" s="21" t="s">
        <v>217</v>
      </c>
      <c r="CQ45" s="21" t="s">
        <v>217</v>
      </c>
      <c r="CR45" s="21" t="s">
        <v>217</v>
      </c>
      <c r="CS45" s="21" t="s">
        <v>217</v>
      </c>
      <c r="CT45" s="21" t="s">
        <v>217</v>
      </c>
      <c r="CU45" s="21" t="s">
        <v>217</v>
      </c>
      <c r="CV45" s="21" t="s">
        <v>217</v>
      </c>
      <c r="CW45" s="21" t="s">
        <v>217</v>
      </c>
      <c r="CX45" s="21" t="s">
        <v>217</v>
      </c>
    </row>
    <row r="46" spans="1:102" ht="78.75" x14ac:dyDescent="0.25">
      <c r="A46" s="18" t="s">
        <v>159</v>
      </c>
      <c r="B46" s="19" t="s">
        <v>160</v>
      </c>
      <c r="C46" s="28" t="s">
        <v>286</v>
      </c>
      <c r="D46" s="21">
        <f>D47</f>
        <v>1.26</v>
      </c>
      <c r="E46" s="21">
        <f t="shared" ref="E46:BP46" si="20">E47</f>
        <v>0</v>
      </c>
      <c r="F46" s="21">
        <f t="shared" si="20"/>
        <v>0</v>
      </c>
      <c r="G46" s="21">
        <f t="shared" si="20"/>
        <v>0</v>
      </c>
      <c r="H46" s="21">
        <f t="shared" si="20"/>
        <v>0</v>
      </c>
      <c r="I46" s="21">
        <f t="shared" si="20"/>
        <v>0.22700000000000001</v>
      </c>
      <c r="J46" s="21">
        <f t="shared" si="20"/>
        <v>0</v>
      </c>
      <c r="K46" s="21">
        <f t="shared" si="20"/>
        <v>0</v>
      </c>
      <c r="L46" s="21">
        <f t="shared" si="20"/>
        <v>0</v>
      </c>
      <c r="M46" s="21">
        <f t="shared" si="20"/>
        <v>0</v>
      </c>
      <c r="N46" s="21">
        <f t="shared" si="20"/>
        <v>0</v>
      </c>
      <c r="O46" s="21">
        <f t="shared" si="20"/>
        <v>0</v>
      </c>
      <c r="P46" s="21">
        <f t="shared" si="20"/>
        <v>0</v>
      </c>
      <c r="Q46" s="21">
        <f t="shared" si="20"/>
        <v>0</v>
      </c>
      <c r="R46" s="21">
        <f t="shared" si="20"/>
        <v>0</v>
      </c>
      <c r="S46" s="21">
        <f t="shared" si="20"/>
        <v>0</v>
      </c>
      <c r="T46" s="21">
        <f t="shared" si="20"/>
        <v>0</v>
      </c>
      <c r="U46" s="21">
        <f t="shared" si="20"/>
        <v>0</v>
      </c>
      <c r="V46" s="21">
        <f t="shared" si="20"/>
        <v>0</v>
      </c>
      <c r="W46" s="21">
        <f t="shared" si="20"/>
        <v>0</v>
      </c>
      <c r="X46" s="21">
        <f t="shared" si="20"/>
        <v>0</v>
      </c>
      <c r="Y46" s="21">
        <f t="shared" si="20"/>
        <v>0</v>
      </c>
      <c r="Z46" s="21">
        <f t="shared" si="20"/>
        <v>0</v>
      </c>
      <c r="AA46" s="21">
        <f t="shared" si="20"/>
        <v>0</v>
      </c>
      <c r="AB46" s="21">
        <f t="shared" si="20"/>
        <v>0</v>
      </c>
      <c r="AC46" s="21">
        <f t="shared" si="20"/>
        <v>0</v>
      </c>
      <c r="AD46" s="21">
        <f t="shared" si="20"/>
        <v>0</v>
      </c>
      <c r="AE46" s="21">
        <f t="shared" si="20"/>
        <v>0</v>
      </c>
      <c r="AF46" s="21">
        <f t="shared" si="20"/>
        <v>1.26</v>
      </c>
      <c r="AG46" s="21">
        <f t="shared" si="20"/>
        <v>0</v>
      </c>
      <c r="AH46" s="21">
        <f t="shared" si="20"/>
        <v>0</v>
      </c>
      <c r="AI46" s="21">
        <f t="shared" si="20"/>
        <v>0</v>
      </c>
      <c r="AJ46" s="21">
        <f t="shared" si="20"/>
        <v>0</v>
      </c>
      <c r="AK46" s="21">
        <f t="shared" si="20"/>
        <v>0.22700000000000001</v>
      </c>
      <c r="AL46" s="21">
        <f t="shared" si="20"/>
        <v>0</v>
      </c>
      <c r="AM46" s="21">
        <f t="shared" si="20"/>
        <v>0</v>
      </c>
      <c r="AN46" s="21">
        <f t="shared" si="20"/>
        <v>0</v>
      </c>
      <c r="AO46" s="21">
        <f t="shared" si="20"/>
        <v>0</v>
      </c>
      <c r="AP46" s="21">
        <f t="shared" si="20"/>
        <v>0</v>
      </c>
      <c r="AQ46" s="21">
        <f t="shared" si="20"/>
        <v>0</v>
      </c>
      <c r="AR46" s="21">
        <f t="shared" si="20"/>
        <v>0</v>
      </c>
      <c r="AS46" s="21">
        <f t="shared" si="20"/>
        <v>0</v>
      </c>
      <c r="AT46" s="21">
        <f t="shared" si="20"/>
        <v>0</v>
      </c>
      <c r="AU46" s="21">
        <f t="shared" si="20"/>
        <v>0</v>
      </c>
      <c r="AV46" s="21">
        <f t="shared" si="20"/>
        <v>0</v>
      </c>
      <c r="AW46" s="21">
        <f t="shared" si="20"/>
        <v>0</v>
      </c>
      <c r="AX46" s="21">
        <f t="shared" si="20"/>
        <v>0</v>
      </c>
      <c r="AY46" s="21">
        <f t="shared" si="20"/>
        <v>0</v>
      </c>
      <c r="AZ46" s="21">
        <f t="shared" si="20"/>
        <v>0</v>
      </c>
      <c r="BA46" s="21">
        <f t="shared" si="20"/>
        <v>0</v>
      </c>
      <c r="BB46" s="21">
        <f t="shared" si="20"/>
        <v>0</v>
      </c>
      <c r="BC46" s="21">
        <f t="shared" si="20"/>
        <v>0</v>
      </c>
      <c r="BD46" s="21">
        <f t="shared" si="20"/>
        <v>0</v>
      </c>
      <c r="BE46" s="21">
        <f t="shared" si="20"/>
        <v>0</v>
      </c>
      <c r="BF46" s="21">
        <f t="shared" si="20"/>
        <v>0</v>
      </c>
      <c r="BG46" s="21">
        <f t="shared" si="20"/>
        <v>0</v>
      </c>
      <c r="BH46" s="21">
        <f t="shared" si="20"/>
        <v>0</v>
      </c>
      <c r="BI46" s="21">
        <f t="shared" si="20"/>
        <v>0</v>
      </c>
      <c r="BJ46" s="21">
        <f t="shared" si="20"/>
        <v>0</v>
      </c>
      <c r="BK46" s="21">
        <f t="shared" si="20"/>
        <v>0</v>
      </c>
      <c r="BL46" s="21">
        <f t="shared" si="20"/>
        <v>0</v>
      </c>
      <c r="BM46" s="21">
        <f t="shared" si="20"/>
        <v>0</v>
      </c>
      <c r="BN46" s="21">
        <f t="shared" si="20"/>
        <v>0</v>
      </c>
      <c r="BO46" s="21">
        <f t="shared" si="20"/>
        <v>0</v>
      </c>
      <c r="BP46" s="21">
        <f t="shared" si="20"/>
        <v>0</v>
      </c>
      <c r="BQ46" s="21">
        <f t="shared" ref="BQ46:CW46" si="21">BQ47</f>
        <v>0</v>
      </c>
      <c r="BR46" s="21">
        <f t="shared" si="21"/>
        <v>0</v>
      </c>
      <c r="BS46" s="21">
        <f t="shared" si="21"/>
        <v>0</v>
      </c>
      <c r="BT46" s="21">
        <f t="shared" si="21"/>
        <v>0</v>
      </c>
      <c r="BU46" s="21">
        <f t="shared" si="21"/>
        <v>0</v>
      </c>
      <c r="BV46" s="21">
        <f t="shared" si="21"/>
        <v>0</v>
      </c>
      <c r="BW46" s="21">
        <f t="shared" si="21"/>
        <v>0</v>
      </c>
      <c r="BX46" s="21">
        <f t="shared" si="21"/>
        <v>0</v>
      </c>
      <c r="BY46" s="21">
        <f t="shared" si="21"/>
        <v>0</v>
      </c>
      <c r="BZ46" s="21">
        <f t="shared" si="21"/>
        <v>0</v>
      </c>
      <c r="CA46" s="21">
        <f t="shared" si="21"/>
        <v>0</v>
      </c>
      <c r="CB46" s="21">
        <f t="shared" si="21"/>
        <v>0</v>
      </c>
      <c r="CC46" s="21">
        <f t="shared" si="21"/>
        <v>0</v>
      </c>
      <c r="CD46" s="21">
        <f t="shared" si="21"/>
        <v>0</v>
      </c>
      <c r="CE46" s="21">
        <f t="shared" si="21"/>
        <v>0</v>
      </c>
      <c r="CF46" s="21">
        <f t="shared" si="21"/>
        <v>0</v>
      </c>
      <c r="CG46" s="21">
        <f t="shared" si="21"/>
        <v>0</v>
      </c>
      <c r="CH46" s="21">
        <f t="shared" si="21"/>
        <v>0</v>
      </c>
      <c r="CI46" s="21">
        <f t="shared" si="21"/>
        <v>0</v>
      </c>
      <c r="CJ46" s="21">
        <f t="shared" si="21"/>
        <v>1.26</v>
      </c>
      <c r="CK46" s="21">
        <f t="shared" si="21"/>
        <v>0</v>
      </c>
      <c r="CL46" s="21">
        <f t="shared" si="21"/>
        <v>0</v>
      </c>
      <c r="CM46" s="21">
        <f t="shared" si="21"/>
        <v>0</v>
      </c>
      <c r="CN46" s="21">
        <f t="shared" si="21"/>
        <v>0</v>
      </c>
      <c r="CO46" s="21">
        <f t="shared" si="21"/>
        <v>0.22700000000000001</v>
      </c>
      <c r="CP46" s="21">
        <f t="shared" si="21"/>
        <v>0</v>
      </c>
      <c r="CQ46" s="21">
        <f t="shared" si="21"/>
        <v>0</v>
      </c>
      <c r="CR46" s="21">
        <f t="shared" si="21"/>
        <v>0</v>
      </c>
      <c r="CS46" s="21">
        <f t="shared" si="21"/>
        <v>0</v>
      </c>
      <c r="CT46" s="21">
        <f t="shared" si="21"/>
        <v>0</v>
      </c>
      <c r="CU46" s="21">
        <f t="shared" si="21"/>
        <v>0</v>
      </c>
      <c r="CV46" s="21">
        <f t="shared" si="21"/>
        <v>0</v>
      </c>
      <c r="CW46" s="21">
        <f t="shared" si="21"/>
        <v>0</v>
      </c>
      <c r="CX46" s="21" t="s">
        <v>217</v>
      </c>
    </row>
    <row r="47" spans="1:102" ht="99" customHeight="1" x14ac:dyDescent="0.25">
      <c r="A47" s="25" t="s">
        <v>159</v>
      </c>
      <c r="B47" s="26" t="s">
        <v>245</v>
      </c>
      <c r="C47" s="29" t="s">
        <v>287</v>
      </c>
      <c r="D47" s="23">
        <v>1.26</v>
      </c>
      <c r="E47" s="23">
        <v>0</v>
      </c>
      <c r="F47" s="23">
        <v>0</v>
      </c>
      <c r="G47" s="23">
        <v>0</v>
      </c>
      <c r="H47" s="23">
        <v>0</v>
      </c>
      <c r="I47" s="23">
        <v>0.22700000000000001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1.26</v>
      </c>
      <c r="AG47" s="23">
        <v>0</v>
      </c>
      <c r="AH47" s="23">
        <v>0</v>
      </c>
      <c r="AI47" s="23">
        <v>0</v>
      </c>
      <c r="AJ47" s="23">
        <v>0</v>
      </c>
      <c r="AK47" s="23">
        <v>0.22700000000000001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3">
        <v>0</v>
      </c>
      <c r="CJ47" s="23">
        <f>AF47+AT47+BH47+BV47</f>
        <v>1.26</v>
      </c>
      <c r="CK47" s="23">
        <f t="shared" ref="CK47:CW47" si="22">AG47+AU47+BI47+BW47</f>
        <v>0</v>
      </c>
      <c r="CL47" s="23">
        <f t="shared" si="22"/>
        <v>0</v>
      </c>
      <c r="CM47" s="23">
        <f t="shared" si="22"/>
        <v>0</v>
      </c>
      <c r="CN47" s="23">
        <f t="shared" si="22"/>
        <v>0</v>
      </c>
      <c r="CO47" s="23">
        <f t="shared" si="22"/>
        <v>0.22700000000000001</v>
      </c>
      <c r="CP47" s="23">
        <f t="shared" si="22"/>
        <v>0</v>
      </c>
      <c r="CQ47" s="23">
        <f t="shared" si="22"/>
        <v>0</v>
      </c>
      <c r="CR47" s="23">
        <f t="shared" si="22"/>
        <v>0</v>
      </c>
      <c r="CS47" s="23">
        <f t="shared" si="22"/>
        <v>0</v>
      </c>
      <c r="CT47" s="23">
        <f t="shared" si="22"/>
        <v>0</v>
      </c>
      <c r="CU47" s="23">
        <f t="shared" si="22"/>
        <v>0</v>
      </c>
      <c r="CV47" s="23">
        <f t="shared" si="22"/>
        <v>0</v>
      </c>
      <c r="CW47" s="23">
        <f t="shared" si="22"/>
        <v>0</v>
      </c>
      <c r="CX47" s="23" t="s">
        <v>217</v>
      </c>
    </row>
    <row r="48" spans="1:102" ht="47.25" x14ac:dyDescent="0.25">
      <c r="A48" s="18" t="s">
        <v>105</v>
      </c>
      <c r="B48" s="19" t="s">
        <v>161</v>
      </c>
      <c r="C48" s="28" t="s">
        <v>286</v>
      </c>
      <c r="D48" s="21">
        <f t="shared" ref="D48:AI48" si="23">D49+D56+D94+D106</f>
        <v>7.64</v>
      </c>
      <c r="E48" s="21">
        <f t="shared" si="23"/>
        <v>0</v>
      </c>
      <c r="F48" s="21">
        <f t="shared" si="23"/>
        <v>81.141999999999996</v>
      </c>
      <c r="G48" s="21">
        <f t="shared" si="23"/>
        <v>0</v>
      </c>
      <c r="H48" s="21">
        <f t="shared" si="23"/>
        <v>15.454999999999998</v>
      </c>
      <c r="I48" s="21">
        <f t="shared" si="23"/>
        <v>0</v>
      </c>
      <c r="J48" s="21">
        <f t="shared" si="23"/>
        <v>452</v>
      </c>
      <c r="K48" s="21">
        <f t="shared" si="23"/>
        <v>0</v>
      </c>
      <c r="L48" s="21">
        <f t="shared" si="23"/>
        <v>0</v>
      </c>
      <c r="M48" s="21">
        <f t="shared" si="23"/>
        <v>0</v>
      </c>
      <c r="N48" s="21">
        <f t="shared" si="23"/>
        <v>0</v>
      </c>
      <c r="O48" s="21">
        <f t="shared" si="23"/>
        <v>0</v>
      </c>
      <c r="P48" s="21">
        <f t="shared" si="23"/>
        <v>0</v>
      </c>
      <c r="Q48" s="21">
        <f t="shared" si="23"/>
        <v>0</v>
      </c>
      <c r="R48" s="21">
        <f t="shared" si="23"/>
        <v>0</v>
      </c>
      <c r="S48" s="21">
        <f t="shared" si="23"/>
        <v>0</v>
      </c>
      <c r="T48" s="21">
        <f t="shared" si="23"/>
        <v>0</v>
      </c>
      <c r="U48" s="21">
        <f t="shared" si="23"/>
        <v>0</v>
      </c>
      <c r="V48" s="21">
        <f t="shared" si="23"/>
        <v>0</v>
      </c>
      <c r="W48" s="21">
        <f t="shared" si="23"/>
        <v>0</v>
      </c>
      <c r="X48" s="21">
        <f t="shared" si="23"/>
        <v>0</v>
      </c>
      <c r="Y48" s="21">
        <f t="shared" si="23"/>
        <v>0</v>
      </c>
      <c r="Z48" s="21">
        <f t="shared" si="23"/>
        <v>0</v>
      </c>
      <c r="AA48" s="21">
        <f t="shared" si="23"/>
        <v>0</v>
      </c>
      <c r="AB48" s="21">
        <f t="shared" si="23"/>
        <v>0</v>
      </c>
      <c r="AC48" s="21">
        <f t="shared" si="23"/>
        <v>0</v>
      </c>
      <c r="AD48" s="21">
        <f t="shared" si="23"/>
        <v>0</v>
      </c>
      <c r="AE48" s="21">
        <f t="shared" si="23"/>
        <v>0</v>
      </c>
      <c r="AF48" s="21">
        <f t="shared" si="23"/>
        <v>0</v>
      </c>
      <c r="AG48" s="21">
        <f t="shared" si="23"/>
        <v>0</v>
      </c>
      <c r="AH48" s="21">
        <f t="shared" si="23"/>
        <v>3.92</v>
      </c>
      <c r="AI48" s="21">
        <f t="shared" si="23"/>
        <v>0</v>
      </c>
      <c r="AJ48" s="21">
        <f t="shared" ref="AJ48:BO48" si="24">AJ49+AJ56+AJ94+AJ106</f>
        <v>0.37</v>
      </c>
      <c r="AK48" s="21">
        <f t="shared" si="24"/>
        <v>0</v>
      </c>
      <c r="AL48" s="21">
        <f t="shared" si="24"/>
        <v>113</v>
      </c>
      <c r="AM48" s="21">
        <f t="shared" si="24"/>
        <v>0</v>
      </c>
      <c r="AN48" s="21">
        <f t="shared" si="24"/>
        <v>0</v>
      </c>
      <c r="AO48" s="21">
        <f t="shared" si="24"/>
        <v>0</v>
      </c>
      <c r="AP48" s="21">
        <f t="shared" si="24"/>
        <v>0</v>
      </c>
      <c r="AQ48" s="21">
        <f t="shared" si="24"/>
        <v>0</v>
      </c>
      <c r="AR48" s="21">
        <f t="shared" si="24"/>
        <v>0</v>
      </c>
      <c r="AS48" s="21">
        <f t="shared" si="24"/>
        <v>0</v>
      </c>
      <c r="AT48" s="21">
        <f t="shared" si="24"/>
        <v>1.26</v>
      </c>
      <c r="AU48" s="21">
        <f t="shared" si="24"/>
        <v>0</v>
      </c>
      <c r="AV48" s="21">
        <f t="shared" si="24"/>
        <v>10.17</v>
      </c>
      <c r="AW48" s="21">
        <f t="shared" si="24"/>
        <v>0</v>
      </c>
      <c r="AX48" s="21">
        <f t="shared" si="24"/>
        <v>10.628</v>
      </c>
      <c r="AY48" s="21">
        <f t="shared" si="24"/>
        <v>0</v>
      </c>
      <c r="AZ48" s="21">
        <f t="shared" si="24"/>
        <v>111</v>
      </c>
      <c r="BA48" s="21">
        <f t="shared" si="24"/>
        <v>0</v>
      </c>
      <c r="BB48" s="21">
        <f t="shared" si="24"/>
        <v>0</v>
      </c>
      <c r="BC48" s="21">
        <f t="shared" si="24"/>
        <v>0</v>
      </c>
      <c r="BD48" s="21">
        <f t="shared" si="24"/>
        <v>0</v>
      </c>
      <c r="BE48" s="21">
        <f t="shared" si="24"/>
        <v>0</v>
      </c>
      <c r="BF48" s="21">
        <f t="shared" si="24"/>
        <v>0</v>
      </c>
      <c r="BG48" s="21">
        <f t="shared" si="24"/>
        <v>0</v>
      </c>
      <c r="BH48" s="21">
        <f t="shared" si="24"/>
        <v>0</v>
      </c>
      <c r="BI48" s="21">
        <f t="shared" si="24"/>
        <v>0</v>
      </c>
      <c r="BJ48" s="21">
        <f t="shared" si="24"/>
        <v>16.863</v>
      </c>
      <c r="BK48" s="21">
        <f t="shared" si="24"/>
        <v>0</v>
      </c>
      <c r="BL48" s="21">
        <f t="shared" si="24"/>
        <v>3.0569999999999999</v>
      </c>
      <c r="BM48" s="21">
        <f t="shared" si="24"/>
        <v>0</v>
      </c>
      <c r="BN48" s="21">
        <f t="shared" si="24"/>
        <v>114</v>
      </c>
      <c r="BO48" s="21">
        <f t="shared" si="24"/>
        <v>0</v>
      </c>
      <c r="BP48" s="21">
        <f t="shared" ref="BP48:CU48" si="25">BP49+BP56+BP94+BP106</f>
        <v>0</v>
      </c>
      <c r="BQ48" s="21">
        <f t="shared" si="25"/>
        <v>0</v>
      </c>
      <c r="BR48" s="21">
        <f t="shared" si="25"/>
        <v>0</v>
      </c>
      <c r="BS48" s="21">
        <f t="shared" si="25"/>
        <v>0</v>
      </c>
      <c r="BT48" s="21">
        <f t="shared" si="25"/>
        <v>0</v>
      </c>
      <c r="BU48" s="21">
        <f t="shared" si="25"/>
        <v>0</v>
      </c>
      <c r="BV48" s="21">
        <f t="shared" si="25"/>
        <v>6.38</v>
      </c>
      <c r="BW48" s="21">
        <f t="shared" si="25"/>
        <v>0</v>
      </c>
      <c r="BX48" s="21">
        <f t="shared" si="25"/>
        <v>50.19100000000001</v>
      </c>
      <c r="BY48" s="21">
        <f t="shared" si="25"/>
        <v>0</v>
      </c>
      <c r="BZ48" s="21">
        <f t="shared" si="25"/>
        <v>1.4000000000000001</v>
      </c>
      <c r="CA48" s="21">
        <f t="shared" si="25"/>
        <v>0</v>
      </c>
      <c r="CB48" s="21">
        <f t="shared" si="25"/>
        <v>114</v>
      </c>
      <c r="CC48" s="21">
        <f t="shared" si="25"/>
        <v>0</v>
      </c>
      <c r="CD48" s="21">
        <f t="shared" si="25"/>
        <v>0</v>
      </c>
      <c r="CE48" s="21">
        <f t="shared" si="25"/>
        <v>0</v>
      </c>
      <c r="CF48" s="21">
        <f t="shared" si="25"/>
        <v>0</v>
      </c>
      <c r="CG48" s="21">
        <f t="shared" si="25"/>
        <v>0</v>
      </c>
      <c r="CH48" s="21">
        <f t="shared" si="25"/>
        <v>0</v>
      </c>
      <c r="CI48" s="21">
        <f t="shared" si="25"/>
        <v>0</v>
      </c>
      <c r="CJ48" s="21">
        <f t="shared" si="25"/>
        <v>7.64</v>
      </c>
      <c r="CK48" s="21">
        <f t="shared" si="25"/>
        <v>0</v>
      </c>
      <c r="CL48" s="21">
        <f t="shared" si="25"/>
        <v>81.143999999999991</v>
      </c>
      <c r="CM48" s="21">
        <f t="shared" si="25"/>
        <v>0</v>
      </c>
      <c r="CN48" s="21">
        <f t="shared" si="25"/>
        <v>15.454999999999998</v>
      </c>
      <c r="CO48" s="21">
        <f t="shared" si="25"/>
        <v>0</v>
      </c>
      <c r="CP48" s="21">
        <f t="shared" si="25"/>
        <v>452</v>
      </c>
      <c r="CQ48" s="21">
        <f t="shared" si="25"/>
        <v>0</v>
      </c>
      <c r="CR48" s="21">
        <f t="shared" si="25"/>
        <v>0</v>
      </c>
      <c r="CS48" s="21">
        <f t="shared" si="25"/>
        <v>0</v>
      </c>
      <c r="CT48" s="21">
        <f t="shared" si="25"/>
        <v>0</v>
      </c>
      <c r="CU48" s="21">
        <f t="shared" si="25"/>
        <v>0</v>
      </c>
      <c r="CV48" s="21">
        <f t="shared" ref="CV48:CW48" si="26">CV49+CV56+CV94+CV106</f>
        <v>0</v>
      </c>
      <c r="CW48" s="21">
        <f t="shared" si="26"/>
        <v>0</v>
      </c>
      <c r="CX48" s="21" t="s">
        <v>217</v>
      </c>
    </row>
    <row r="49" spans="1:103" ht="78.75" x14ac:dyDescent="0.25">
      <c r="A49" s="18" t="s">
        <v>162</v>
      </c>
      <c r="B49" s="19" t="s">
        <v>163</v>
      </c>
      <c r="C49" s="28" t="s">
        <v>286</v>
      </c>
      <c r="D49" s="21">
        <f>D50</f>
        <v>7.64</v>
      </c>
      <c r="E49" s="21">
        <f t="shared" ref="E49:BP49" si="27">E50</f>
        <v>0</v>
      </c>
      <c r="F49" s="21">
        <f t="shared" si="27"/>
        <v>0</v>
      </c>
      <c r="G49" s="21">
        <f t="shared" si="27"/>
        <v>0</v>
      </c>
      <c r="H49" s="21">
        <f t="shared" si="27"/>
        <v>0</v>
      </c>
      <c r="I49" s="21">
        <f t="shared" si="27"/>
        <v>0</v>
      </c>
      <c r="J49" s="21">
        <f t="shared" si="27"/>
        <v>1</v>
      </c>
      <c r="K49" s="21">
        <f t="shared" si="27"/>
        <v>0</v>
      </c>
      <c r="L49" s="21">
        <f t="shared" si="27"/>
        <v>0</v>
      </c>
      <c r="M49" s="21">
        <f t="shared" si="27"/>
        <v>0</v>
      </c>
      <c r="N49" s="21">
        <f t="shared" si="27"/>
        <v>0</v>
      </c>
      <c r="O49" s="21">
        <f t="shared" si="27"/>
        <v>0</v>
      </c>
      <c r="P49" s="21">
        <f t="shared" si="27"/>
        <v>0</v>
      </c>
      <c r="Q49" s="21">
        <f t="shared" si="27"/>
        <v>0</v>
      </c>
      <c r="R49" s="21">
        <f t="shared" si="27"/>
        <v>0</v>
      </c>
      <c r="S49" s="21">
        <f t="shared" si="27"/>
        <v>0</v>
      </c>
      <c r="T49" s="21">
        <f t="shared" si="27"/>
        <v>0</v>
      </c>
      <c r="U49" s="21">
        <f t="shared" si="27"/>
        <v>0</v>
      </c>
      <c r="V49" s="21">
        <f t="shared" si="27"/>
        <v>0</v>
      </c>
      <c r="W49" s="21">
        <f t="shared" si="27"/>
        <v>0</v>
      </c>
      <c r="X49" s="21">
        <f t="shared" si="27"/>
        <v>0</v>
      </c>
      <c r="Y49" s="21">
        <f t="shared" si="27"/>
        <v>0</v>
      </c>
      <c r="Z49" s="21">
        <f t="shared" si="27"/>
        <v>0</v>
      </c>
      <c r="AA49" s="21">
        <f t="shared" si="27"/>
        <v>0</v>
      </c>
      <c r="AB49" s="21">
        <f t="shared" si="27"/>
        <v>0</v>
      </c>
      <c r="AC49" s="21">
        <f t="shared" si="27"/>
        <v>0</v>
      </c>
      <c r="AD49" s="21">
        <f t="shared" si="27"/>
        <v>0</v>
      </c>
      <c r="AE49" s="21">
        <f t="shared" si="27"/>
        <v>0</v>
      </c>
      <c r="AF49" s="21">
        <f t="shared" si="27"/>
        <v>0</v>
      </c>
      <c r="AG49" s="21">
        <f t="shared" si="27"/>
        <v>0</v>
      </c>
      <c r="AH49" s="21">
        <f t="shared" si="27"/>
        <v>0</v>
      </c>
      <c r="AI49" s="21">
        <f t="shared" si="27"/>
        <v>0</v>
      </c>
      <c r="AJ49" s="21">
        <f t="shared" si="27"/>
        <v>0</v>
      </c>
      <c r="AK49" s="21">
        <f t="shared" si="27"/>
        <v>0</v>
      </c>
      <c r="AL49" s="21">
        <f t="shared" si="27"/>
        <v>0</v>
      </c>
      <c r="AM49" s="21">
        <f t="shared" si="27"/>
        <v>0</v>
      </c>
      <c r="AN49" s="21">
        <f t="shared" si="27"/>
        <v>0</v>
      </c>
      <c r="AO49" s="21">
        <f t="shared" si="27"/>
        <v>0</v>
      </c>
      <c r="AP49" s="21">
        <f t="shared" si="27"/>
        <v>0</v>
      </c>
      <c r="AQ49" s="21">
        <f t="shared" si="27"/>
        <v>0</v>
      </c>
      <c r="AR49" s="21">
        <f t="shared" si="27"/>
        <v>0</v>
      </c>
      <c r="AS49" s="21">
        <f t="shared" si="27"/>
        <v>0</v>
      </c>
      <c r="AT49" s="21">
        <f t="shared" si="27"/>
        <v>1.26</v>
      </c>
      <c r="AU49" s="21">
        <f t="shared" si="27"/>
        <v>0</v>
      </c>
      <c r="AV49" s="21">
        <f t="shared" si="27"/>
        <v>0</v>
      </c>
      <c r="AW49" s="21">
        <f t="shared" si="27"/>
        <v>0</v>
      </c>
      <c r="AX49" s="21">
        <f t="shared" si="27"/>
        <v>0</v>
      </c>
      <c r="AY49" s="21">
        <f t="shared" si="27"/>
        <v>0</v>
      </c>
      <c r="AZ49" s="21">
        <f t="shared" si="27"/>
        <v>0</v>
      </c>
      <c r="BA49" s="21">
        <f t="shared" si="27"/>
        <v>0</v>
      </c>
      <c r="BB49" s="21">
        <f t="shared" si="27"/>
        <v>0</v>
      </c>
      <c r="BC49" s="21">
        <f t="shared" si="27"/>
        <v>0</v>
      </c>
      <c r="BD49" s="21">
        <f t="shared" si="27"/>
        <v>0</v>
      </c>
      <c r="BE49" s="21">
        <f t="shared" si="27"/>
        <v>0</v>
      </c>
      <c r="BF49" s="21">
        <f t="shared" si="27"/>
        <v>0</v>
      </c>
      <c r="BG49" s="21">
        <f t="shared" si="27"/>
        <v>0</v>
      </c>
      <c r="BH49" s="21">
        <f t="shared" si="27"/>
        <v>0</v>
      </c>
      <c r="BI49" s="21">
        <f t="shared" si="27"/>
        <v>0</v>
      </c>
      <c r="BJ49" s="21">
        <f t="shared" si="27"/>
        <v>0</v>
      </c>
      <c r="BK49" s="21">
        <f t="shared" si="27"/>
        <v>0</v>
      </c>
      <c r="BL49" s="21">
        <f t="shared" si="27"/>
        <v>0</v>
      </c>
      <c r="BM49" s="21">
        <f t="shared" si="27"/>
        <v>0</v>
      </c>
      <c r="BN49" s="21">
        <f t="shared" si="27"/>
        <v>0</v>
      </c>
      <c r="BO49" s="21">
        <f t="shared" si="27"/>
        <v>0</v>
      </c>
      <c r="BP49" s="21">
        <f t="shared" si="27"/>
        <v>0</v>
      </c>
      <c r="BQ49" s="21">
        <f t="shared" ref="BQ49:CW49" si="28">BQ50</f>
        <v>0</v>
      </c>
      <c r="BR49" s="21">
        <f t="shared" si="28"/>
        <v>0</v>
      </c>
      <c r="BS49" s="21">
        <f t="shared" si="28"/>
        <v>0</v>
      </c>
      <c r="BT49" s="21">
        <f t="shared" si="28"/>
        <v>0</v>
      </c>
      <c r="BU49" s="21">
        <f t="shared" si="28"/>
        <v>0</v>
      </c>
      <c r="BV49" s="21">
        <f t="shared" si="28"/>
        <v>6.38</v>
      </c>
      <c r="BW49" s="21">
        <f t="shared" si="28"/>
        <v>0</v>
      </c>
      <c r="BX49" s="21">
        <f t="shared" si="28"/>
        <v>0</v>
      </c>
      <c r="BY49" s="21">
        <f t="shared" si="28"/>
        <v>0</v>
      </c>
      <c r="BZ49" s="21">
        <f t="shared" si="28"/>
        <v>0</v>
      </c>
      <c r="CA49" s="21">
        <f t="shared" si="28"/>
        <v>0</v>
      </c>
      <c r="CB49" s="21">
        <f t="shared" si="28"/>
        <v>1</v>
      </c>
      <c r="CC49" s="21">
        <f t="shared" si="28"/>
        <v>0</v>
      </c>
      <c r="CD49" s="21">
        <f t="shared" si="28"/>
        <v>0</v>
      </c>
      <c r="CE49" s="21">
        <f t="shared" si="28"/>
        <v>0</v>
      </c>
      <c r="CF49" s="21">
        <f t="shared" si="28"/>
        <v>0</v>
      </c>
      <c r="CG49" s="21">
        <f t="shared" si="28"/>
        <v>0</v>
      </c>
      <c r="CH49" s="21">
        <f t="shared" si="28"/>
        <v>0</v>
      </c>
      <c r="CI49" s="21">
        <f t="shared" si="28"/>
        <v>0</v>
      </c>
      <c r="CJ49" s="21">
        <f t="shared" si="28"/>
        <v>7.64</v>
      </c>
      <c r="CK49" s="21">
        <f t="shared" si="28"/>
        <v>0</v>
      </c>
      <c r="CL49" s="21">
        <f t="shared" si="28"/>
        <v>0</v>
      </c>
      <c r="CM49" s="21">
        <f t="shared" si="28"/>
        <v>0</v>
      </c>
      <c r="CN49" s="21">
        <f t="shared" si="28"/>
        <v>0</v>
      </c>
      <c r="CO49" s="21">
        <f t="shared" si="28"/>
        <v>0</v>
      </c>
      <c r="CP49" s="21">
        <f t="shared" si="28"/>
        <v>1</v>
      </c>
      <c r="CQ49" s="21">
        <f t="shared" si="28"/>
        <v>0</v>
      </c>
      <c r="CR49" s="21">
        <f t="shared" si="28"/>
        <v>0</v>
      </c>
      <c r="CS49" s="21">
        <f t="shared" si="28"/>
        <v>0</v>
      </c>
      <c r="CT49" s="21">
        <f t="shared" si="28"/>
        <v>0</v>
      </c>
      <c r="CU49" s="21">
        <f t="shared" si="28"/>
        <v>0</v>
      </c>
      <c r="CV49" s="21">
        <f t="shared" si="28"/>
        <v>0</v>
      </c>
      <c r="CW49" s="21">
        <f t="shared" si="28"/>
        <v>0</v>
      </c>
      <c r="CX49" s="21" t="s">
        <v>217</v>
      </c>
    </row>
    <row r="50" spans="1:103" ht="31.5" x14ac:dyDescent="0.25">
      <c r="A50" s="18" t="s">
        <v>164</v>
      </c>
      <c r="B50" s="19" t="s">
        <v>165</v>
      </c>
      <c r="C50" s="28" t="s">
        <v>286</v>
      </c>
      <c r="D50" s="21">
        <f>D51+D52+D53+D54</f>
        <v>7.64</v>
      </c>
      <c r="E50" s="21">
        <f t="shared" ref="E50:BP50" si="29">E51+E52+E53+E54</f>
        <v>0</v>
      </c>
      <c r="F50" s="21">
        <f t="shared" si="29"/>
        <v>0</v>
      </c>
      <c r="G50" s="21">
        <f t="shared" si="29"/>
        <v>0</v>
      </c>
      <c r="H50" s="21">
        <f t="shared" si="29"/>
        <v>0</v>
      </c>
      <c r="I50" s="21">
        <f t="shared" si="29"/>
        <v>0</v>
      </c>
      <c r="J50" s="21">
        <f t="shared" si="29"/>
        <v>1</v>
      </c>
      <c r="K50" s="21">
        <f t="shared" si="29"/>
        <v>0</v>
      </c>
      <c r="L50" s="21">
        <f t="shared" si="29"/>
        <v>0</v>
      </c>
      <c r="M50" s="21">
        <f t="shared" si="29"/>
        <v>0</v>
      </c>
      <c r="N50" s="21">
        <f t="shared" si="29"/>
        <v>0</v>
      </c>
      <c r="O50" s="21">
        <f t="shared" si="29"/>
        <v>0</v>
      </c>
      <c r="P50" s="21">
        <f t="shared" si="29"/>
        <v>0</v>
      </c>
      <c r="Q50" s="21">
        <f t="shared" si="29"/>
        <v>0</v>
      </c>
      <c r="R50" s="21">
        <f t="shared" si="29"/>
        <v>0</v>
      </c>
      <c r="S50" s="21">
        <f t="shared" si="29"/>
        <v>0</v>
      </c>
      <c r="T50" s="21">
        <f t="shared" si="29"/>
        <v>0</v>
      </c>
      <c r="U50" s="21">
        <f t="shared" si="29"/>
        <v>0</v>
      </c>
      <c r="V50" s="21">
        <f t="shared" si="29"/>
        <v>0</v>
      </c>
      <c r="W50" s="21">
        <f t="shared" si="29"/>
        <v>0</v>
      </c>
      <c r="X50" s="21">
        <f t="shared" si="29"/>
        <v>0</v>
      </c>
      <c r="Y50" s="21">
        <f t="shared" si="29"/>
        <v>0</v>
      </c>
      <c r="Z50" s="21">
        <f t="shared" si="29"/>
        <v>0</v>
      </c>
      <c r="AA50" s="21">
        <f t="shared" si="29"/>
        <v>0</v>
      </c>
      <c r="AB50" s="21">
        <f t="shared" si="29"/>
        <v>0</v>
      </c>
      <c r="AC50" s="21">
        <f t="shared" si="29"/>
        <v>0</v>
      </c>
      <c r="AD50" s="21">
        <f t="shared" si="29"/>
        <v>0</v>
      </c>
      <c r="AE50" s="21">
        <f t="shared" si="29"/>
        <v>0</v>
      </c>
      <c r="AF50" s="21">
        <f t="shared" si="29"/>
        <v>0</v>
      </c>
      <c r="AG50" s="21">
        <f t="shared" si="29"/>
        <v>0</v>
      </c>
      <c r="AH50" s="21">
        <f t="shared" si="29"/>
        <v>0</v>
      </c>
      <c r="AI50" s="21">
        <f t="shared" si="29"/>
        <v>0</v>
      </c>
      <c r="AJ50" s="21">
        <f t="shared" si="29"/>
        <v>0</v>
      </c>
      <c r="AK50" s="21">
        <f t="shared" si="29"/>
        <v>0</v>
      </c>
      <c r="AL50" s="21">
        <f t="shared" si="29"/>
        <v>0</v>
      </c>
      <c r="AM50" s="21">
        <f t="shared" si="29"/>
        <v>0</v>
      </c>
      <c r="AN50" s="21">
        <f t="shared" si="29"/>
        <v>0</v>
      </c>
      <c r="AO50" s="21">
        <f t="shared" si="29"/>
        <v>0</v>
      </c>
      <c r="AP50" s="21">
        <f t="shared" si="29"/>
        <v>0</v>
      </c>
      <c r="AQ50" s="21">
        <f t="shared" si="29"/>
        <v>0</v>
      </c>
      <c r="AR50" s="21">
        <f t="shared" si="29"/>
        <v>0</v>
      </c>
      <c r="AS50" s="21">
        <f t="shared" si="29"/>
        <v>0</v>
      </c>
      <c r="AT50" s="21">
        <f t="shared" si="29"/>
        <v>1.26</v>
      </c>
      <c r="AU50" s="21">
        <f t="shared" si="29"/>
        <v>0</v>
      </c>
      <c r="AV50" s="21">
        <f t="shared" si="29"/>
        <v>0</v>
      </c>
      <c r="AW50" s="21">
        <f t="shared" si="29"/>
        <v>0</v>
      </c>
      <c r="AX50" s="21">
        <f t="shared" si="29"/>
        <v>0</v>
      </c>
      <c r="AY50" s="21">
        <f t="shared" si="29"/>
        <v>0</v>
      </c>
      <c r="AZ50" s="21">
        <f t="shared" si="29"/>
        <v>0</v>
      </c>
      <c r="BA50" s="21">
        <f t="shared" si="29"/>
        <v>0</v>
      </c>
      <c r="BB50" s="21">
        <f t="shared" si="29"/>
        <v>0</v>
      </c>
      <c r="BC50" s="21">
        <f t="shared" si="29"/>
        <v>0</v>
      </c>
      <c r="BD50" s="21">
        <f t="shared" si="29"/>
        <v>0</v>
      </c>
      <c r="BE50" s="21">
        <f t="shared" si="29"/>
        <v>0</v>
      </c>
      <c r="BF50" s="21">
        <f t="shared" si="29"/>
        <v>0</v>
      </c>
      <c r="BG50" s="21">
        <f t="shared" si="29"/>
        <v>0</v>
      </c>
      <c r="BH50" s="21">
        <f t="shared" si="29"/>
        <v>0</v>
      </c>
      <c r="BI50" s="21">
        <f t="shared" si="29"/>
        <v>0</v>
      </c>
      <c r="BJ50" s="21">
        <f t="shared" si="29"/>
        <v>0</v>
      </c>
      <c r="BK50" s="21">
        <f t="shared" si="29"/>
        <v>0</v>
      </c>
      <c r="BL50" s="21">
        <f t="shared" si="29"/>
        <v>0</v>
      </c>
      <c r="BM50" s="21">
        <f t="shared" si="29"/>
        <v>0</v>
      </c>
      <c r="BN50" s="21">
        <f t="shared" si="29"/>
        <v>0</v>
      </c>
      <c r="BO50" s="21">
        <f t="shared" si="29"/>
        <v>0</v>
      </c>
      <c r="BP50" s="21">
        <f t="shared" si="29"/>
        <v>0</v>
      </c>
      <c r="BQ50" s="21">
        <f t="shared" ref="BQ50:CW50" si="30">BQ51+BQ52+BQ53+BQ54</f>
        <v>0</v>
      </c>
      <c r="BR50" s="21">
        <f t="shared" si="30"/>
        <v>0</v>
      </c>
      <c r="BS50" s="21">
        <f t="shared" si="30"/>
        <v>0</v>
      </c>
      <c r="BT50" s="21">
        <f t="shared" si="30"/>
        <v>0</v>
      </c>
      <c r="BU50" s="21">
        <f t="shared" si="30"/>
        <v>0</v>
      </c>
      <c r="BV50" s="21">
        <f t="shared" si="30"/>
        <v>6.38</v>
      </c>
      <c r="BW50" s="21">
        <f t="shared" si="30"/>
        <v>0</v>
      </c>
      <c r="BX50" s="21">
        <f t="shared" si="30"/>
        <v>0</v>
      </c>
      <c r="BY50" s="21">
        <f t="shared" si="30"/>
        <v>0</v>
      </c>
      <c r="BZ50" s="21">
        <f t="shared" si="30"/>
        <v>0</v>
      </c>
      <c r="CA50" s="21">
        <f t="shared" si="30"/>
        <v>0</v>
      </c>
      <c r="CB50" s="21">
        <f t="shared" si="30"/>
        <v>1</v>
      </c>
      <c r="CC50" s="21">
        <f t="shared" si="30"/>
        <v>0</v>
      </c>
      <c r="CD50" s="21">
        <f t="shared" si="30"/>
        <v>0</v>
      </c>
      <c r="CE50" s="21">
        <f t="shared" si="30"/>
        <v>0</v>
      </c>
      <c r="CF50" s="21">
        <f t="shared" si="30"/>
        <v>0</v>
      </c>
      <c r="CG50" s="21">
        <f t="shared" si="30"/>
        <v>0</v>
      </c>
      <c r="CH50" s="21">
        <f t="shared" si="30"/>
        <v>0</v>
      </c>
      <c r="CI50" s="21">
        <f t="shared" si="30"/>
        <v>0</v>
      </c>
      <c r="CJ50" s="21">
        <f t="shared" si="30"/>
        <v>7.64</v>
      </c>
      <c r="CK50" s="21">
        <f t="shared" si="30"/>
        <v>0</v>
      </c>
      <c r="CL50" s="21">
        <f t="shared" si="30"/>
        <v>0</v>
      </c>
      <c r="CM50" s="21">
        <f t="shared" si="30"/>
        <v>0</v>
      </c>
      <c r="CN50" s="21">
        <f t="shared" si="30"/>
        <v>0</v>
      </c>
      <c r="CO50" s="21">
        <f t="shared" si="30"/>
        <v>0</v>
      </c>
      <c r="CP50" s="21">
        <f t="shared" si="30"/>
        <v>1</v>
      </c>
      <c r="CQ50" s="21">
        <f t="shared" si="30"/>
        <v>0</v>
      </c>
      <c r="CR50" s="21">
        <f t="shared" si="30"/>
        <v>0</v>
      </c>
      <c r="CS50" s="21">
        <f t="shared" si="30"/>
        <v>0</v>
      </c>
      <c r="CT50" s="21">
        <f t="shared" si="30"/>
        <v>0</v>
      </c>
      <c r="CU50" s="21">
        <f t="shared" si="30"/>
        <v>0</v>
      </c>
      <c r="CV50" s="21">
        <f t="shared" si="30"/>
        <v>0</v>
      </c>
      <c r="CW50" s="21">
        <f t="shared" si="30"/>
        <v>0</v>
      </c>
      <c r="CX50" s="21" t="s">
        <v>217</v>
      </c>
      <c r="CY50" s="31"/>
    </row>
    <row r="51" spans="1:103" ht="78.75" x14ac:dyDescent="0.25">
      <c r="A51" s="25" t="s">
        <v>164</v>
      </c>
      <c r="B51" s="22" t="s">
        <v>246</v>
      </c>
      <c r="C51" s="29" t="s">
        <v>288</v>
      </c>
      <c r="D51" s="23">
        <v>3.88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3.88</v>
      </c>
      <c r="BW51" s="23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0</v>
      </c>
      <c r="CJ51" s="23">
        <f>AF51+AT51+BH51+BV51</f>
        <v>3.88</v>
      </c>
      <c r="CK51" s="23">
        <f t="shared" ref="CK51:CW51" si="31">AG51+AU51+BI51+BW51</f>
        <v>0</v>
      </c>
      <c r="CL51" s="23">
        <f t="shared" si="31"/>
        <v>0</v>
      </c>
      <c r="CM51" s="23">
        <f t="shared" si="31"/>
        <v>0</v>
      </c>
      <c r="CN51" s="23">
        <f t="shared" si="31"/>
        <v>0</v>
      </c>
      <c r="CO51" s="23">
        <f t="shared" si="31"/>
        <v>0</v>
      </c>
      <c r="CP51" s="23">
        <f t="shared" si="31"/>
        <v>0</v>
      </c>
      <c r="CQ51" s="23">
        <f t="shared" si="31"/>
        <v>0</v>
      </c>
      <c r="CR51" s="23">
        <f t="shared" si="31"/>
        <v>0</v>
      </c>
      <c r="CS51" s="23">
        <f t="shared" si="31"/>
        <v>0</v>
      </c>
      <c r="CT51" s="23">
        <f t="shared" si="31"/>
        <v>0</v>
      </c>
      <c r="CU51" s="23">
        <f t="shared" si="31"/>
        <v>0</v>
      </c>
      <c r="CV51" s="23">
        <f t="shared" si="31"/>
        <v>0</v>
      </c>
      <c r="CW51" s="23">
        <f t="shared" si="31"/>
        <v>0</v>
      </c>
      <c r="CX51" s="23" t="s">
        <v>217</v>
      </c>
    </row>
    <row r="52" spans="1:103" ht="47.25" x14ac:dyDescent="0.25">
      <c r="A52" s="25" t="s">
        <v>164</v>
      </c>
      <c r="B52" s="22" t="s">
        <v>368</v>
      </c>
      <c r="C52" s="29" t="s">
        <v>289</v>
      </c>
      <c r="D52" s="23">
        <v>2.5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2.5</v>
      </c>
      <c r="BW52" s="23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0</v>
      </c>
      <c r="CJ52" s="23">
        <f t="shared" ref="CJ52:CJ54" si="32">AF52+AT52+BH52+BV52</f>
        <v>2.5</v>
      </c>
      <c r="CK52" s="23">
        <f t="shared" ref="CK52:CK54" si="33">AG52+AU52+BI52+BW52</f>
        <v>0</v>
      </c>
      <c r="CL52" s="23">
        <f t="shared" ref="CL52:CL54" si="34">AH52+AV52+BJ52+BX52</f>
        <v>0</v>
      </c>
      <c r="CM52" s="23">
        <f t="shared" ref="CM52:CM54" si="35">AI52+AW52+BK52+BY52</f>
        <v>0</v>
      </c>
      <c r="CN52" s="23">
        <f t="shared" ref="CN52:CN54" si="36">AJ52+AX52+BL52+BZ52</f>
        <v>0</v>
      </c>
      <c r="CO52" s="23">
        <f t="shared" ref="CO52:CO54" si="37">AK52+AY52+BM52+CA52</f>
        <v>0</v>
      </c>
      <c r="CP52" s="23">
        <f t="shared" ref="CP52:CP54" si="38">AL52+AZ52+BN52+CB52</f>
        <v>0</v>
      </c>
      <c r="CQ52" s="23">
        <f t="shared" ref="CQ52:CQ54" si="39">AM52+BA52+BO52+CC52</f>
        <v>0</v>
      </c>
      <c r="CR52" s="23">
        <f t="shared" ref="CR52:CR54" si="40">AN52+BB52+BP52+CD52</f>
        <v>0</v>
      </c>
      <c r="CS52" s="23">
        <f t="shared" ref="CS52:CS54" si="41">AO52+BC52+BQ52+CE52</f>
        <v>0</v>
      </c>
      <c r="CT52" s="23">
        <f t="shared" ref="CT52:CT54" si="42">AP52+BD52+BR52+CF52</f>
        <v>0</v>
      </c>
      <c r="CU52" s="23">
        <f t="shared" ref="CU52:CU54" si="43">AQ52+BE52+BS52+CG52</f>
        <v>0</v>
      </c>
      <c r="CV52" s="23">
        <f t="shared" ref="CV52:CV54" si="44">AR52+BF52+BT52+CH52</f>
        <v>0</v>
      </c>
      <c r="CW52" s="23">
        <f t="shared" ref="CW52:CW54" si="45">AS52+BG52+BU52+CI52</f>
        <v>0</v>
      </c>
      <c r="CX52" s="23" t="s">
        <v>217</v>
      </c>
    </row>
    <row r="53" spans="1:103" ht="47.25" x14ac:dyDescent="0.25">
      <c r="A53" s="25" t="s">
        <v>164</v>
      </c>
      <c r="B53" s="22" t="s">
        <v>369</v>
      </c>
      <c r="C53" s="29" t="s">
        <v>290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1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1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3">
        <v>0</v>
      </c>
      <c r="CJ53" s="23">
        <f t="shared" si="32"/>
        <v>0</v>
      </c>
      <c r="CK53" s="23">
        <f t="shared" si="33"/>
        <v>0</v>
      </c>
      <c r="CL53" s="23">
        <f t="shared" si="34"/>
        <v>0</v>
      </c>
      <c r="CM53" s="23">
        <f t="shared" si="35"/>
        <v>0</v>
      </c>
      <c r="CN53" s="23">
        <f t="shared" si="36"/>
        <v>0</v>
      </c>
      <c r="CO53" s="23">
        <f t="shared" si="37"/>
        <v>0</v>
      </c>
      <c r="CP53" s="23">
        <f t="shared" si="38"/>
        <v>1</v>
      </c>
      <c r="CQ53" s="23">
        <f t="shared" si="39"/>
        <v>0</v>
      </c>
      <c r="CR53" s="23">
        <f t="shared" si="40"/>
        <v>0</v>
      </c>
      <c r="CS53" s="23">
        <f t="shared" si="41"/>
        <v>0</v>
      </c>
      <c r="CT53" s="23">
        <f t="shared" si="42"/>
        <v>0</v>
      </c>
      <c r="CU53" s="23">
        <f t="shared" si="43"/>
        <v>0</v>
      </c>
      <c r="CV53" s="23">
        <f t="shared" si="44"/>
        <v>0</v>
      </c>
      <c r="CW53" s="23">
        <f t="shared" si="45"/>
        <v>0</v>
      </c>
      <c r="CX53" s="23" t="s">
        <v>217</v>
      </c>
    </row>
    <row r="54" spans="1:103" ht="63" x14ac:dyDescent="0.25">
      <c r="A54" s="25" t="s">
        <v>164</v>
      </c>
      <c r="B54" s="22" t="s">
        <v>247</v>
      </c>
      <c r="C54" s="29" t="s">
        <v>291</v>
      </c>
      <c r="D54" s="23">
        <v>1.26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1.26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f t="shared" si="32"/>
        <v>1.26</v>
      </c>
      <c r="CK54" s="23">
        <f t="shared" si="33"/>
        <v>0</v>
      </c>
      <c r="CL54" s="23">
        <f t="shared" si="34"/>
        <v>0</v>
      </c>
      <c r="CM54" s="23">
        <f t="shared" si="35"/>
        <v>0</v>
      </c>
      <c r="CN54" s="23">
        <f t="shared" si="36"/>
        <v>0</v>
      </c>
      <c r="CO54" s="23">
        <f t="shared" si="37"/>
        <v>0</v>
      </c>
      <c r="CP54" s="23">
        <f t="shared" si="38"/>
        <v>0</v>
      </c>
      <c r="CQ54" s="23">
        <f t="shared" si="39"/>
        <v>0</v>
      </c>
      <c r="CR54" s="23">
        <f t="shared" si="40"/>
        <v>0</v>
      </c>
      <c r="CS54" s="23">
        <f t="shared" si="41"/>
        <v>0</v>
      </c>
      <c r="CT54" s="23">
        <f t="shared" si="42"/>
        <v>0</v>
      </c>
      <c r="CU54" s="23">
        <f t="shared" si="43"/>
        <v>0</v>
      </c>
      <c r="CV54" s="23">
        <f t="shared" si="44"/>
        <v>0</v>
      </c>
      <c r="CW54" s="23">
        <f t="shared" si="45"/>
        <v>0</v>
      </c>
      <c r="CX54" s="23" t="s">
        <v>217</v>
      </c>
    </row>
    <row r="55" spans="1:103" ht="63" x14ac:dyDescent="0.25">
      <c r="A55" s="18" t="s">
        <v>166</v>
      </c>
      <c r="B55" s="19" t="s">
        <v>167</v>
      </c>
      <c r="C55" s="28" t="s">
        <v>286</v>
      </c>
      <c r="D55" s="21" t="s">
        <v>217</v>
      </c>
      <c r="E55" s="21" t="s">
        <v>217</v>
      </c>
      <c r="F55" s="21" t="s">
        <v>217</v>
      </c>
      <c r="G55" s="21" t="s">
        <v>217</v>
      </c>
      <c r="H55" s="21" t="s">
        <v>217</v>
      </c>
      <c r="I55" s="21" t="s">
        <v>217</v>
      </c>
      <c r="J55" s="21" t="s">
        <v>217</v>
      </c>
      <c r="K55" s="21" t="s">
        <v>217</v>
      </c>
      <c r="L55" s="21" t="s">
        <v>217</v>
      </c>
      <c r="M55" s="21" t="s">
        <v>217</v>
      </c>
      <c r="N55" s="21" t="s">
        <v>217</v>
      </c>
      <c r="O55" s="21" t="s">
        <v>217</v>
      </c>
      <c r="P55" s="21" t="s">
        <v>217</v>
      </c>
      <c r="Q55" s="21" t="s">
        <v>217</v>
      </c>
      <c r="R55" s="21" t="s">
        <v>217</v>
      </c>
      <c r="S55" s="21" t="s">
        <v>217</v>
      </c>
      <c r="T55" s="21" t="s">
        <v>217</v>
      </c>
      <c r="U55" s="21" t="s">
        <v>217</v>
      </c>
      <c r="V55" s="21" t="s">
        <v>217</v>
      </c>
      <c r="W55" s="21" t="s">
        <v>217</v>
      </c>
      <c r="X55" s="21" t="s">
        <v>217</v>
      </c>
      <c r="Y55" s="21" t="s">
        <v>217</v>
      </c>
      <c r="Z55" s="21" t="s">
        <v>217</v>
      </c>
      <c r="AA55" s="21" t="s">
        <v>217</v>
      </c>
      <c r="AB55" s="21" t="s">
        <v>217</v>
      </c>
      <c r="AC55" s="21" t="s">
        <v>217</v>
      </c>
      <c r="AD55" s="21" t="s">
        <v>217</v>
      </c>
      <c r="AE55" s="21" t="s">
        <v>217</v>
      </c>
      <c r="AF55" s="21" t="s">
        <v>217</v>
      </c>
      <c r="AG55" s="21" t="s">
        <v>217</v>
      </c>
      <c r="AH55" s="21" t="s">
        <v>217</v>
      </c>
      <c r="AI55" s="21" t="s">
        <v>217</v>
      </c>
      <c r="AJ55" s="21" t="s">
        <v>217</v>
      </c>
      <c r="AK55" s="21" t="s">
        <v>217</v>
      </c>
      <c r="AL55" s="21" t="s">
        <v>217</v>
      </c>
      <c r="AM55" s="21" t="s">
        <v>217</v>
      </c>
      <c r="AN55" s="21" t="s">
        <v>217</v>
      </c>
      <c r="AO55" s="21" t="s">
        <v>217</v>
      </c>
      <c r="AP55" s="21" t="s">
        <v>217</v>
      </c>
      <c r="AQ55" s="21" t="s">
        <v>217</v>
      </c>
      <c r="AR55" s="21" t="s">
        <v>217</v>
      </c>
      <c r="AS55" s="21" t="s">
        <v>217</v>
      </c>
      <c r="AT55" s="21" t="s">
        <v>217</v>
      </c>
      <c r="AU55" s="21" t="s">
        <v>217</v>
      </c>
      <c r="AV55" s="21" t="s">
        <v>217</v>
      </c>
      <c r="AW55" s="21" t="s">
        <v>217</v>
      </c>
      <c r="AX55" s="21" t="s">
        <v>217</v>
      </c>
      <c r="AY55" s="21" t="s">
        <v>217</v>
      </c>
      <c r="AZ55" s="21" t="s">
        <v>217</v>
      </c>
      <c r="BA55" s="21" t="s">
        <v>217</v>
      </c>
      <c r="BB55" s="21" t="s">
        <v>217</v>
      </c>
      <c r="BC55" s="21" t="s">
        <v>217</v>
      </c>
      <c r="BD55" s="21" t="s">
        <v>217</v>
      </c>
      <c r="BE55" s="21" t="s">
        <v>217</v>
      </c>
      <c r="BF55" s="21" t="s">
        <v>217</v>
      </c>
      <c r="BG55" s="21" t="s">
        <v>217</v>
      </c>
      <c r="BH55" s="21" t="s">
        <v>217</v>
      </c>
      <c r="BI55" s="21" t="s">
        <v>217</v>
      </c>
      <c r="BJ55" s="21" t="s">
        <v>217</v>
      </c>
      <c r="BK55" s="21" t="s">
        <v>217</v>
      </c>
      <c r="BL55" s="21" t="s">
        <v>217</v>
      </c>
      <c r="BM55" s="21" t="s">
        <v>217</v>
      </c>
      <c r="BN55" s="21" t="s">
        <v>217</v>
      </c>
      <c r="BO55" s="21" t="s">
        <v>217</v>
      </c>
      <c r="BP55" s="21" t="s">
        <v>217</v>
      </c>
      <c r="BQ55" s="21" t="s">
        <v>217</v>
      </c>
      <c r="BR55" s="21" t="s">
        <v>217</v>
      </c>
      <c r="BS55" s="21" t="s">
        <v>217</v>
      </c>
      <c r="BT55" s="21" t="s">
        <v>217</v>
      </c>
      <c r="BU55" s="21" t="s">
        <v>217</v>
      </c>
      <c r="BV55" s="21" t="s">
        <v>217</v>
      </c>
      <c r="BW55" s="21" t="s">
        <v>217</v>
      </c>
      <c r="BX55" s="21" t="s">
        <v>217</v>
      </c>
      <c r="BY55" s="21" t="s">
        <v>217</v>
      </c>
      <c r="BZ55" s="21" t="s">
        <v>217</v>
      </c>
      <c r="CA55" s="21" t="s">
        <v>217</v>
      </c>
      <c r="CB55" s="21" t="s">
        <v>217</v>
      </c>
      <c r="CC55" s="21" t="s">
        <v>217</v>
      </c>
      <c r="CD55" s="21" t="s">
        <v>217</v>
      </c>
      <c r="CE55" s="21" t="s">
        <v>217</v>
      </c>
      <c r="CF55" s="21" t="s">
        <v>217</v>
      </c>
      <c r="CG55" s="21" t="s">
        <v>217</v>
      </c>
      <c r="CH55" s="21" t="s">
        <v>217</v>
      </c>
      <c r="CI55" s="21" t="s">
        <v>217</v>
      </c>
      <c r="CJ55" s="21" t="s">
        <v>217</v>
      </c>
      <c r="CK55" s="21" t="s">
        <v>217</v>
      </c>
      <c r="CL55" s="21" t="s">
        <v>217</v>
      </c>
      <c r="CM55" s="21" t="s">
        <v>217</v>
      </c>
      <c r="CN55" s="21" t="s">
        <v>217</v>
      </c>
      <c r="CO55" s="21" t="s">
        <v>217</v>
      </c>
      <c r="CP55" s="21" t="s">
        <v>217</v>
      </c>
      <c r="CQ55" s="21" t="s">
        <v>217</v>
      </c>
      <c r="CR55" s="21" t="s">
        <v>217</v>
      </c>
      <c r="CS55" s="21" t="s">
        <v>217</v>
      </c>
      <c r="CT55" s="21" t="s">
        <v>217</v>
      </c>
      <c r="CU55" s="21" t="s">
        <v>217</v>
      </c>
      <c r="CV55" s="21" t="s">
        <v>217</v>
      </c>
      <c r="CW55" s="21" t="s">
        <v>217</v>
      </c>
      <c r="CX55" s="21" t="s">
        <v>217</v>
      </c>
    </row>
    <row r="56" spans="1:103" ht="47.25" x14ac:dyDescent="0.25">
      <c r="A56" s="18" t="s">
        <v>106</v>
      </c>
      <c r="B56" s="19" t="s">
        <v>168</v>
      </c>
      <c r="C56" s="28" t="s">
        <v>286</v>
      </c>
      <c r="D56" s="21">
        <f>D57</f>
        <v>0</v>
      </c>
      <c r="E56" s="21">
        <f t="shared" ref="E56:BP56" si="46">E57</f>
        <v>0</v>
      </c>
      <c r="F56" s="21">
        <f t="shared" si="46"/>
        <v>81.141999999999996</v>
      </c>
      <c r="G56" s="21">
        <f t="shared" si="46"/>
        <v>0</v>
      </c>
      <c r="H56" s="21">
        <f t="shared" si="46"/>
        <v>15.454999999999998</v>
      </c>
      <c r="I56" s="21">
        <f t="shared" si="46"/>
        <v>0</v>
      </c>
      <c r="J56" s="21">
        <f t="shared" si="46"/>
        <v>2</v>
      </c>
      <c r="K56" s="21">
        <f t="shared" si="46"/>
        <v>0</v>
      </c>
      <c r="L56" s="21">
        <f t="shared" si="46"/>
        <v>0</v>
      </c>
      <c r="M56" s="21">
        <f t="shared" si="46"/>
        <v>0</v>
      </c>
      <c r="N56" s="21">
        <f t="shared" si="46"/>
        <v>0</v>
      </c>
      <c r="O56" s="21">
        <f t="shared" si="46"/>
        <v>0</v>
      </c>
      <c r="P56" s="21">
        <f t="shared" si="46"/>
        <v>0</v>
      </c>
      <c r="Q56" s="21">
        <f t="shared" si="46"/>
        <v>0</v>
      </c>
      <c r="R56" s="21">
        <f t="shared" si="46"/>
        <v>0</v>
      </c>
      <c r="S56" s="21">
        <f t="shared" si="46"/>
        <v>0</v>
      </c>
      <c r="T56" s="21">
        <f t="shared" si="46"/>
        <v>0</v>
      </c>
      <c r="U56" s="21">
        <f t="shared" si="46"/>
        <v>0</v>
      </c>
      <c r="V56" s="21">
        <f t="shared" si="46"/>
        <v>0</v>
      </c>
      <c r="W56" s="21">
        <f t="shared" si="46"/>
        <v>0</v>
      </c>
      <c r="X56" s="21">
        <f t="shared" si="46"/>
        <v>0</v>
      </c>
      <c r="Y56" s="21">
        <f t="shared" si="46"/>
        <v>0</v>
      </c>
      <c r="Z56" s="21">
        <f t="shared" si="46"/>
        <v>0</v>
      </c>
      <c r="AA56" s="21">
        <f t="shared" si="46"/>
        <v>0</v>
      </c>
      <c r="AB56" s="21">
        <f t="shared" si="46"/>
        <v>0</v>
      </c>
      <c r="AC56" s="21">
        <f t="shared" si="46"/>
        <v>0</v>
      </c>
      <c r="AD56" s="21">
        <f t="shared" si="46"/>
        <v>0</v>
      </c>
      <c r="AE56" s="21">
        <f t="shared" si="46"/>
        <v>0</v>
      </c>
      <c r="AF56" s="21">
        <f t="shared" si="46"/>
        <v>0</v>
      </c>
      <c r="AG56" s="21">
        <f t="shared" si="46"/>
        <v>0</v>
      </c>
      <c r="AH56" s="21">
        <f t="shared" si="46"/>
        <v>3.92</v>
      </c>
      <c r="AI56" s="21">
        <f t="shared" si="46"/>
        <v>0</v>
      </c>
      <c r="AJ56" s="21">
        <f t="shared" si="46"/>
        <v>0.37</v>
      </c>
      <c r="AK56" s="21">
        <f t="shared" si="46"/>
        <v>0</v>
      </c>
      <c r="AL56" s="21">
        <f t="shared" si="46"/>
        <v>1</v>
      </c>
      <c r="AM56" s="21">
        <f t="shared" si="46"/>
        <v>0</v>
      </c>
      <c r="AN56" s="21">
        <f t="shared" si="46"/>
        <v>0</v>
      </c>
      <c r="AO56" s="21">
        <f t="shared" si="46"/>
        <v>0</v>
      </c>
      <c r="AP56" s="21">
        <f t="shared" si="46"/>
        <v>0</v>
      </c>
      <c r="AQ56" s="21">
        <f t="shared" si="46"/>
        <v>0</v>
      </c>
      <c r="AR56" s="21">
        <f t="shared" si="46"/>
        <v>0</v>
      </c>
      <c r="AS56" s="21">
        <f t="shared" si="46"/>
        <v>0</v>
      </c>
      <c r="AT56" s="21">
        <f t="shared" si="46"/>
        <v>0</v>
      </c>
      <c r="AU56" s="21">
        <f t="shared" si="46"/>
        <v>0</v>
      </c>
      <c r="AV56" s="21">
        <f t="shared" si="46"/>
        <v>10.17</v>
      </c>
      <c r="AW56" s="21">
        <f t="shared" si="46"/>
        <v>0</v>
      </c>
      <c r="AX56" s="21">
        <f t="shared" si="46"/>
        <v>10.628</v>
      </c>
      <c r="AY56" s="21">
        <f t="shared" si="46"/>
        <v>0</v>
      </c>
      <c r="AZ56" s="21">
        <f t="shared" si="46"/>
        <v>0</v>
      </c>
      <c r="BA56" s="21">
        <f t="shared" si="46"/>
        <v>0</v>
      </c>
      <c r="BB56" s="21">
        <f t="shared" si="46"/>
        <v>0</v>
      </c>
      <c r="BC56" s="21">
        <f t="shared" si="46"/>
        <v>0</v>
      </c>
      <c r="BD56" s="21">
        <f t="shared" si="46"/>
        <v>0</v>
      </c>
      <c r="BE56" s="21">
        <f t="shared" si="46"/>
        <v>0</v>
      </c>
      <c r="BF56" s="21">
        <f t="shared" si="46"/>
        <v>0</v>
      </c>
      <c r="BG56" s="21">
        <f t="shared" si="46"/>
        <v>0</v>
      </c>
      <c r="BH56" s="21">
        <f t="shared" si="46"/>
        <v>0</v>
      </c>
      <c r="BI56" s="21">
        <f t="shared" si="46"/>
        <v>0</v>
      </c>
      <c r="BJ56" s="21">
        <f t="shared" si="46"/>
        <v>16.863</v>
      </c>
      <c r="BK56" s="21">
        <f t="shared" si="46"/>
        <v>0</v>
      </c>
      <c r="BL56" s="21">
        <f t="shared" si="46"/>
        <v>3.0569999999999999</v>
      </c>
      <c r="BM56" s="21">
        <f t="shared" si="46"/>
        <v>0</v>
      </c>
      <c r="BN56" s="21">
        <f t="shared" si="46"/>
        <v>0</v>
      </c>
      <c r="BO56" s="21">
        <f t="shared" si="46"/>
        <v>0</v>
      </c>
      <c r="BP56" s="21">
        <f t="shared" si="46"/>
        <v>0</v>
      </c>
      <c r="BQ56" s="21">
        <f t="shared" ref="BQ56:CW56" si="47">BQ57</f>
        <v>0</v>
      </c>
      <c r="BR56" s="21">
        <f t="shared" si="47"/>
        <v>0</v>
      </c>
      <c r="BS56" s="21">
        <f t="shared" si="47"/>
        <v>0</v>
      </c>
      <c r="BT56" s="21">
        <f t="shared" si="47"/>
        <v>0</v>
      </c>
      <c r="BU56" s="21">
        <f t="shared" si="47"/>
        <v>0</v>
      </c>
      <c r="BV56" s="21">
        <f t="shared" si="47"/>
        <v>0</v>
      </c>
      <c r="BW56" s="21">
        <f t="shared" si="47"/>
        <v>0</v>
      </c>
      <c r="BX56" s="21">
        <f t="shared" si="47"/>
        <v>50.19100000000001</v>
      </c>
      <c r="BY56" s="21">
        <f t="shared" si="47"/>
        <v>0</v>
      </c>
      <c r="BZ56" s="21">
        <f t="shared" si="47"/>
        <v>1.4000000000000001</v>
      </c>
      <c r="CA56" s="21">
        <f t="shared" si="47"/>
        <v>0</v>
      </c>
      <c r="CB56" s="21">
        <f t="shared" si="47"/>
        <v>1</v>
      </c>
      <c r="CC56" s="21">
        <f t="shared" si="47"/>
        <v>0</v>
      </c>
      <c r="CD56" s="21">
        <f t="shared" si="47"/>
        <v>0</v>
      </c>
      <c r="CE56" s="21">
        <f t="shared" si="47"/>
        <v>0</v>
      </c>
      <c r="CF56" s="21">
        <f t="shared" si="47"/>
        <v>0</v>
      </c>
      <c r="CG56" s="21">
        <f t="shared" si="47"/>
        <v>0</v>
      </c>
      <c r="CH56" s="21">
        <f t="shared" si="47"/>
        <v>0</v>
      </c>
      <c r="CI56" s="21">
        <f t="shared" si="47"/>
        <v>0</v>
      </c>
      <c r="CJ56" s="21">
        <f t="shared" si="47"/>
        <v>0</v>
      </c>
      <c r="CK56" s="21">
        <f t="shared" si="47"/>
        <v>0</v>
      </c>
      <c r="CL56" s="21">
        <f t="shared" si="47"/>
        <v>81.143999999999991</v>
      </c>
      <c r="CM56" s="21">
        <f t="shared" si="47"/>
        <v>0</v>
      </c>
      <c r="CN56" s="21">
        <f t="shared" si="47"/>
        <v>15.454999999999998</v>
      </c>
      <c r="CO56" s="21">
        <f t="shared" si="47"/>
        <v>0</v>
      </c>
      <c r="CP56" s="21">
        <f t="shared" si="47"/>
        <v>2</v>
      </c>
      <c r="CQ56" s="21">
        <f t="shared" si="47"/>
        <v>0</v>
      </c>
      <c r="CR56" s="21">
        <f t="shared" si="47"/>
        <v>0</v>
      </c>
      <c r="CS56" s="21">
        <f t="shared" si="47"/>
        <v>0</v>
      </c>
      <c r="CT56" s="21">
        <f t="shared" si="47"/>
        <v>0</v>
      </c>
      <c r="CU56" s="21">
        <f t="shared" si="47"/>
        <v>0</v>
      </c>
      <c r="CV56" s="21">
        <f t="shared" si="47"/>
        <v>0</v>
      </c>
      <c r="CW56" s="21">
        <f t="shared" si="47"/>
        <v>0</v>
      </c>
      <c r="CX56" s="21" t="s">
        <v>217</v>
      </c>
    </row>
    <row r="57" spans="1:103" ht="31.5" x14ac:dyDescent="0.25">
      <c r="A57" s="18" t="s">
        <v>107</v>
      </c>
      <c r="B57" s="19" t="s">
        <v>169</v>
      </c>
      <c r="C57" s="28" t="s">
        <v>286</v>
      </c>
      <c r="D57" s="21">
        <f>SUM(D58:D92)</f>
        <v>0</v>
      </c>
      <c r="E57" s="21">
        <f t="shared" ref="E57:BP57" si="48">SUM(E58:E92)</f>
        <v>0</v>
      </c>
      <c r="F57" s="21">
        <f t="shared" si="48"/>
        <v>81.141999999999996</v>
      </c>
      <c r="G57" s="21">
        <f t="shared" si="48"/>
        <v>0</v>
      </c>
      <c r="H57" s="21">
        <f t="shared" si="48"/>
        <v>15.454999999999998</v>
      </c>
      <c r="I57" s="21">
        <f t="shared" si="48"/>
        <v>0</v>
      </c>
      <c r="J57" s="21">
        <f t="shared" si="48"/>
        <v>2</v>
      </c>
      <c r="K57" s="21">
        <f t="shared" si="48"/>
        <v>0</v>
      </c>
      <c r="L57" s="21">
        <f t="shared" si="48"/>
        <v>0</v>
      </c>
      <c r="M57" s="21">
        <f t="shared" si="48"/>
        <v>0</v>
      </c>
      <c r="N57" s="21">
        <f t="shared" si="48"/>
        <v>0</v>
      </c>
      <c r="O57" s="21">
        <f t="shared" si="48"/>
        <v>0</v>
      </c>
      <c r="P57" s="21">
        <f t="shared" si="48"/>
        <v>0</v>
      </c>
      <c r="Q57" s="21">
        <f t="shared" si="48"/>
        <v>0</v>
      </c>
      <c r="R57" s="21">
        <f t="shared" si="48"/>
        <v>0</v>
      </c>
      <c r="S57" s="21">
        <f t="shared" si="48"/>
        <v>0</v>
      </c>
      <c r="T57" s="21">
        <f t="shared" si="48"/>
        <v>0</v>
      </c>
      <c r="U57" s="21">
        <f t="shared" si="48"/>
        <v>0</v>
      </c>
      <c r="V57" s="21">
        <f t="shared" si="48"/>
        <v>0</v>
      </c>
      <c r="W57" s="21">
        <f t="shared" si="48"/>
        <v>0</v>
      </c>
      <c r="X57" s="21">
        <f t="shared" si="48"/>
        <v>0</v>
      </c>
      <c r="Y57" s="21">
        <f t="shared" si="48"/>
        <v>0</v>
      </c>
      <c r="Z57" s="21">
        <f t="shared" si="48"/>
        <v>0</v>
      </c>
      <c r="AA57" s="21">
        <f t="shared" si="48"/>
        <v>0</v>
      </c>
      <c r="AB57" s="21">
        <f t="shared" si="48"/>
        <v>0</v>
      </c>
      <c r="AC57" s="21">
        <f t="shared" si="48"/>
        <v>0</v>
      </c>
      <c r="AD57" s="21">
        <f t="shared" si="48"/>
        <v>0</v>
      </c>
      <c r="AE57" s="21">
        <f t="shared" si="48"/>
        <v>0</v>
      </c>
      <c r="AF57" s="21">
        <f t="shared" si="48"/>
        <v>0</v>
      </c>
      <c r="AG57" s="21">
        <f t="shared" si="48"/>
        <v>0</v>
      </c>
      <c r="AH57" s="21">
        <f t="shared" si="48"/>
        <v>3.92</v>
      </c>
      <c r="AI57" s="21">
        <f t="shared" si="48"/>
        <v>0</v>
      </c>
      <c r="AJ57" s="21">
        <f t="shared" si="48"/>
        <v>0.37</v>
      </c>
      <c r="AK57" s="21">
        <f t="shared" si="48"/>
        <v>0</v>
      </c>
      <c r="AL57" s="21">
        <f t="shared" si="48"/>
        <v>1</v>
      </c>
      <c r="AM57" s="21">
        <f t="shared" si="48"/>
        <v>0</v>
      </c>
      <c r="AN57" s="21">
        <f t="shared" si="48"/>
        <v>0</v>
      </c>
      <c r="AO57" s="21">
        <f t="shared" si="48"/>
        <v>0</v>
      </c>
      <c r="AP57" s="21">
        <f t="shared" si="48"/>
        <v>0</v>
      </c>
      <c r="AQ57" s="21">
        <f t="shared" si="48"/>
        <v>0</v>
      </c>
      <c r="AR57" s="21">
        <f t="shared" si="48"/>
        <v>0</v>
      </c>
      <c r="AS57" s="21">
        <f t="shared" si="48"/>
        <v>0</v>
      </c>
      <c r="AT57" s="21">
        <f t="shared" si="48"/>
        <v>0</v>
      </c>
      <c r="AU57" s="21">
        <f t="shared" si="48"/>
        <v>0</v>
      </c>
      <c r="AV57" s="21">
        <f t="shared" si="48"/>
        <v>10.17</v>
      </c>
      <c r="AW57" s="21">
        <f t="shared" si="48"/>
        <v>0</v>
      </c>
      <c r="AX57" s="21">
        <f t="shared" si="48"/>
        <v>10.628</v>
      </c>
      <c r="AY57" s="21">
        <f t="shared" si="48"/>
        <v>0</v>
      </c>
      <c r="AZ57" s="21">
        <f t="shared" si="48"/>
        <v>0</v>
      </c>
      <c r="BA57" s="21">
        <f t="shared" si="48"/>
        <v>0</v>
      </c>
      <c r="BB57" s="21">
        <f t="shared" si="48"/>
        <v>0</v>
      </c>
      <c r="BC57" s="21">
        <f t="shared" si="48"/>
        <v>0</v>
      </c>
      <c r="BD57" s="21">
        <f t="shared" si="48"/>
        <v>0</v>
      </c>
      <c r="BE57" s="21">
        <f t="shared" si="48"/>
        <v>0</v>
      </c>
      <c r="BF57" s="21">
        <f t="shared" si="48"/>
        <v>0</v>
      </c>
      <c r="BG57" s="21">
        <f t="shared" si="48"/>
        <v>0</v>
      </c>
      <c r="BH57" s="21">
        <f t="shared" si="48"/>
        <v>0</v>
      </c>
      <c r="BI57" s="21">
        <f t="shared" si="48"/>
        <v>0</v>
      </c>
      <c r="BJ57" s="21">
        <f t="shared" si="48"/>
        <v>16.863</v>
      </c>
      <c r="BK57" s="21">
        <f t="shared" si="48"/>
        <v>0</v>
      </c>
      <c r="BL57" s="21">
        <f t="shared" si="48"/>
        <v>3.0569999999999999</v>
      </c>
      <c r="BM57" s="21">
        <f t="shared" si="48"/>
        <v>0</v>
      </c>
      <c r="BN57" s="21">
        <f t="shared" si="48"/>
        <v>0</v>
      </c>
      <c r="BO57" s="21">
        <f t="shared" si="48"/>
        <v>0</v>
      </c>
      <c r="BP57" s="21">
        <f t="shared" si="48"/>
        <v>0</v>
      </c>
      <c r="BQ57" s="21">
        <f t="shared" ref="BQ57:CW57" si="49">SUM(BQ58:BQ92)</f>
        <v>0</v>
      </c>
      <c r="BR57" s="21">
        <f t="shared" si="49"/>
        <v>0</v>
      </c>
      <c r="BS57" s="21">
        <f t="shared" si="49"/>
        <v>0</v>
      </c>
      <c r="BT57" s="21">
        <f t="shared" si="49"/>
        <v>0</v>
      </c>
      <c r="BU57" s="21">
        <f t="shared" si="49"/>
        <v>0</v>
      </c>
      <c r="BV57" s="21">
        <f t="shared" si="49"/>
        <v>0</v>
      </c>
      <c r="BW57" s="21">
        <f t="shared" si="49"/>
        <v>0</v>
      </c>
      <c r="BX57" s="21">
        <f t="shared" si="49"/>
        <v>50.19100000000001</v>
      </c>
      <c r="BY57" s="21">
        <f t="shared" si="49"/>
        <v>0</v>
      </c>
      <c r="BZ57" s="21">
        <f t="shared" si="49"/>
        <v>1.4000000000000001</v>
      </c>
      <c r="CA57" s="21">
        <f t="shared" si="49"/>
        <v>0</v>
      </c>
      <c r="CB57" s="21">
        <f t="shared" si="49"/>
        <v>1</v>
      </c>
      <c r="CC57" s="21">
        <f t="shared" si="49"/>
        <v>0</v>
      </c>
      <c r="CD57" s="21">
        <f t="shared" si="49"/>
        <v>0</v>
      </c>
      <c r="CE57" s="21">
        <f t="shared" si="49"/>
        <v>0</v>
      </c>
      <c r="CF57" s="21">
        <f t="shared" si="49"/>
        <v>0</v>
      </c>
      <c r="CG57" s="21">
        <f t="shared" si="49"/>
        <v>0</v>
      </c>
      <c r="CH57" s="21">
        <f t="shared" si="49"/>
        <v>0</v>
      </c>
      <c r="CI57" s="21">
        <f t="shared" si="49"/>
        <v>0</v>
      </c>
      <c r="CJ57" s="21">
        <f t="shared" si="49"/>
        <v>0</v>
      </c>
      <c r="CK57" s="21">
        <f t="shared" si="49"/>
        <v>0</v>
      </c>
      <c r="CL57" s="21">
        <f t="shared" si="49"/>
        <v>81.143999999999991</v>
      </c>
      <c r="CM57" s="21">
        <f t="shared" si="49"/>
        <v>0</v>
      </c>
      <c r="CN57" s="21">
        <f t="shared" si="49"/>
        <v>15.454999999999998</v>
      </c>
      <c r="CO57" s="21">
        <f t="shared" si="49"/>
        <v>0</v>
      </c>
      <c r="CP57" s="21">
        <f t="shared" si="49"/>
        <v>2</v>
      </c>
      <c r="CQ57" s="21">
        <f t="shared" si="49"/>
        <v>0</v>
      </c>
      <c r="CR57" s="21">
        <f t="shared" si="49"/>
        <v>0</v>
      </c>
      <c r="CS57" s="21">
        <f t="shared" si="49"/>
        <v>0</v>
      </c>
      <c r="CT57" s="21">
        <f t="shared" si="49"/>
        <v>0</v>
      </c>
      <c r="CU57" s="21">
        <f t="shared" si="49"/>
        <v>0</v>
      </c>
      <c r="CV57" s="21">
        <f t="shared" si="49"/>
        <v>0</v>
      </c>
      <c r="CW57" s="21">
        <f t="shared" si="49"/>
        <v>0</v>
      </c>
      <c r="CX57" s="21" t="s">
        <v>217</v>
      </c>
    </row>
    <row r="58" spans="1:103" ht="47.25" x14ac:dyDescent="0.25">
      <c r="A58" s="25" t="s">
        <v>107</v>
      </c>
      <c r="B58" s="24" t="s">
        <v>248</v>
      </c>
      <c r="C58" s="29" t="s">
        <v>292</v>
      </c>
      <c r="D58" s="23">
        <v>0</v>
      </c>
      <c r="E58" s="23">
        <v>0</v>
      </c>
      <c r="F58" s="23">
        <v>2.66</v>
      </c>
      <c r="G58" s="23">
        <v>0</v>
      </c>
      <c r="H58" s="23">
        <v>0.72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2.66</v>
      </c>
      <c r="AW58" s="23">
        <v>0</v>
      </c>
      <c r="AX58" s="23">
        <v>0.72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f>AF58+AT58+BH58+BV58</f>
        <v>0</v>
      </c>
      <c r="CK58" s="23">
        <f t="shared" ref="CK58:CW58" si="50">AG58+AU58+BI58+BW58</f>
        <v>0</v>
      </c>
      <c r="CL58" s="23">
        <f t="shared" si="50"/>
        <v>2.66</v>
      </c>
      <c r="CM58" s="23">
        <f t="shared" si="50"/>
        <v>0</v>
      </c>
      <c r="CN58" s="23">
        <f t="shared" si="50"/>
        <v>0.72</v>
      </c>
      <c r="CO58" s="23">
        <f t="shared" si="50"/>
        <v>0</v>
      </c>
      <c r="CP58" s="23">
        <f t="shared" si="50"/>
        <v>0</v>
      </c>
      <c r="CQ58" s="23">
        <f t="shared" si="50"/>
        <v>0</v>
      </c>
      <c r="CR58" s="23">
        <f t="shared" si="50"/>
        <v>0</v>
      </c>
      <c r="CS58" s="23">
        <f t="shared" si="50"/>
        <v>0</v>
      </c>
      <c r="CT58" s="23">
        <f t="shared" si="50"/>
        <v>0</v>
      </c>
      <c r="CU58" s="23">
        <f t="shared" si="50"/>
        <v>0</v>
      </c>
      <c r="CV58" s="23">
        <f t="shared" si="50"/>
        <v>0</v>
      </c>
      <c r="CW58" s="23">
        <f t="shared" si="50"/>
        <v>0</v>
      </c>
      <c r="CX58" s="23" t="s">
        <v>217</v>
      </c>
    </row>
    <row r="59" spans="1:103" ht="47.25" x14ac:dyDescent="0.25">
      <c r="A59" s="25" t="s">
        <v>107</v>
      </c>
      <c r="B59" s="24" t="s">
        <v>249</v>
      </c>
      <c r="C59" s="29" t="s">
        <v>293</v>
      </c>
      <c r="D59" s="23">
        <v>0</v>
      </c>
      <c r="E59" s="23">
        <v>0</v>
      </c>
      <c r="F59" s="23">
        <v>3.6</v>
      </c>
      <c r="G59" s="23">
        <v>0</v>
      </c>
      <c r="H59" s="23">
        <v>0.82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3.6</v>
      </c>
      <c r="AW59" s="23">
        <v>0</v>
      </c>
      <c r="AX59" s="23">
        <v>0.82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3">
        <v>0</v>
      </c>
      <c r="CJ59" s="23">
        <f t="shared" ref="CJ59:CJ90" si="51">AF59+AT59+BH59+BV59</f>
        <v>0</v>
      </c>
      <c r="CK59" s="23">
        <f t="shared" ref="CK59:CK90" si="52">AG59+AU59+BI59+BW59</f>
        <v>0</v>
      </c>
      <c r="CL59" s="23">
        <f t="shared" ref="CL59:CL92" si="53">AH59+AV59+BJ59+BX59</f>
        <v>3.6</v>
      </c>
      <c r="CM59" s="23">
        <f t="shared" ref="CM59:CM92" si="54">AI59+AW59+BK59+BY59</f>
        <v>0</v>
      </c>
      <c r="CN59" s="23">
        <f t="shared" ref="CN59:CN92" si="55">AJ59+AX59+BL59+BZ59</f>
        <v>0.82</v>
      </c>
      <c r="CO59" s="23">
        <f t="shared" ref="CO59:CO92" si="56">AK59+AY59+BM59+CA59</f>
        <v>0</v>
      </c>
      <c r="CP59" s="23">
        <f t="shared" ref="CP59:CP92" si="57">AL59+AZ59+BN59+CB59</f>
        <v>0</v>
      </c>
      <c r="CQ59" s="23">
        <f t="shared" ref="CQ59:CQ92" si="58">AM59+BA59+BO59+CC59</f>
        <v>0</v>
      </c>
      <c r="CR59" s="23">
        <f t="shared" ref="CR59:CR92" si="59">AN59+BB59+BP59+CD59</f>
        <v>0</v>
      </c>
      <c r="CS59" s="23">
        <f t="shared" ref="CS59:CS92" si="60">AO59+BC59+BQ59+CE59</f>
        <v>0</v>
      </c>
      <c r="CT59" s="23">
        <f t="shared" ref="CT59:CT92" si="61">AP59+BD59+BR59+CF59</f>
        <v>0</v>
      </c>
      <c r="CU59" s="23">
        <f t="shared" ref="CU59:CU92" si="62">AQ59+BE59+BS59+CG59</f>
        <v>0</v>
      </c>
      <c r="CV59" s="23">
        <f t="shared" ref="CV59:CV92" si="63">AR59+BF59+BT59+CH59</f>
        <v>0</v>
      </c>
      <c r="CW59" s="23">
        <f t="shared" ref="CW59:CW92" si="64">AS59+BG59+BU59+CI59</f>
        <v>0</v>
      </c>
      <c r="CX59" s="23" t="s">
        <v>217</v>
      </c>
    </row>
    <row r="60" spans="1:103" ht="47.25" x14ac:dyDescent="0.25">
      <c r="A60" s="25" t="s">
        <v>107</v>
      </c>
      <c r="B60" s="24" t="s">
        <v>381</v>
      </c>
      <c r="C60" s="29" t="s">
        <v>294</v>
      </c>
      <c r="D60" s="23">
        <v>0</v>
      </c>
      <c r="E60" s="23">
        <v>0</v>
      </c>
      <c r="F60" s="23">
        <v>5.51</v>
      </c>
      <c r="G60" s="23">
        <v>0</v>
      </c>
      <c r="H60" s="23">
        <v>0.1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5.51</v>
      </c>
      <c r="BY60" s="23">
        <v>0</v>
      </c>
      <c r="BZ60" s="23">
        <v>0.1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23">
        <v>0</v>
      </c>
      <c r="CI60" s="23">
        <v>0</v>
      </c>
      <c r="CJ60" s="23">
        <f t="shared" si="51"/>
        <v>0</v>
      </c>
      <c r="CK60" s="23">
        <f t="shared" si="52"/>
        <v>0</v>
      </c>
      <c r="CL60" s="23">
        <f t="shared" si="53"/>
        <v>5.51</v>
      </c>
      <c r="CM60" s="23">
        <f t="shared" si="54"/>
        <v>0</v>
      </c>
      <c r="CN60" s="23">
        <f t="shared" si="55"/>
        <v>0.1</v>
      </c>
      <c r="CO60" s="23">
        <f t="shared" si="56"/>
        <v>0</v>
      </c>
      <c r="CP60" s="23">
        <f t="shared" si="57"/>
        <v>0</v>
      </c>
      <c r="CQ60" s="23">
        <f t="shared" si="58"/>
        <v>0</v>
      </c>
      <c r="CR60" s="23">
        <f t="shared" si="59"/>
        <v>0</v>
      </c>
      <c r="CS60" s="23">
        <f t="shared" si="60"/>
        <v>0</v>
      </c>
      <c r="CT60" s="23">
        <f t="shared" si="61"/>
        <v>0</v>
      </c>
      <c r="CU60" s="23">
        <f t="shared" si="62"/>
        <v>0</v>
      </c>
      <c r="CV60" s="23">
        <f t="shared" si="63"/>
        <v>0</v>
      </c>
      <c r="CW60" s="23">
        <f t="shared" si="64"/>
        <v>0</v>
      </c>
      <c r="CX60" s="23" t="s">
        <v>217</v>
      </c>
    </row>
    <row r="61" spans="1:103" ht="63" x14ac:dyDescent="0.25">
      <c r="A61" s="25" t="s">
        <v>107</v>
      </c>
      <c r="B61" s="24" t="s">
        <v>382</v>
      </c>
      <c r="C61" s="29" t="s">
        <v>295</v>
      </c>
      <c r="D61" s="23">
        <v>0</v>
      </c>
      <c r="E61" s="23">
        <v>0</v>
      </c>
      <c r="F61" s="23">
        <v>8</v>
      </c>
      <c r="G61" s="23">
        <v>0</v>
      </c>
      <c r="H61" s="23">
        <v>0.04</v>
      </c>
      <c r="I61" s="23">
        <v>0</v>
      </c>
      <c r="J61" s="23">
        <v>1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8</v>
      </c>
      <c r="BY61" s="23">
        <v>0</v>
      </c>
      <c r="BZ61" s="23">
        <v>0.04</v>
      </c>
      <c r="CA61" s="23">
        <v>0</v>
      </c>
      <c r="CB61" s="23">
        <v>1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f t="shared" si="51"/>
        <v>0</v>
      </c>
      <c r="CK61" s="23">
        <f t="shared" si="52"/>
        <v>0</v>
      </c>
      <c r="CL61" s="23">
        <f t="shared" si="53"/>
        <v>8</v>
      </c>
      <c r="CM61" s="23">
        <f t="shared" si="54"/>
        <v>0</v>
      </c>
      <c r="CN61" s="23">
        <f t="shared" si="55"/>
        <v>0.04</v>
      </c>
      <c r="CO61" s="23">
        <f t="shared" si="56"/>
        <v>0</v>
      </c>
      <c r="CP61" s="23">
        <f t="shared" si="57"/>
        <v>1</v>
      </c>
      <c r="CQ61" s="23">
        <f t="shared" si="58"/>
        <v>0</v>
      </c>
      <c r="CR61" s="23">
        <f t="shared" si="59"/>
        <v>0</v>
      </c>
      <c r="CS61" s="23">
        <f t="shared" si="60"/>
        <v>0</v>
      </c>
      <c r="CT61" s="23">
        <f t="shared" si="61"/>
        <v>0</v>
      </c>
      <c r="CU61" s="23">
        <f t="shared" si="62"/>
        <v>0</v>
      </c>
      <c r="CV61" s="23">
        <f t="shared" si="63"/>
        <v>0</v>
      </c>
      <c r="CW61" s="23">
        <f t="shared" si="64"/>
        <v>0</v>
      </c>
      <c r="CX61" s="23" t="s">
        <v>217</v>
      </c>
    </row>
    <row r="62" spans="1:103" ht="31.5" x14ac:dyDescent="0.25">
      <c r="A62" s="25" t="s">
        <v>107</v>
      </c>
      <c r="B62" s="24" t="s">
        <v>250</v>
      </c>
      <c r="C62" s="29" t="s">
        <v>296</v>
      </c>
      <c r="D62" s="23">
        <v>0</v>
      </c>
      <c r="E62" s="23">
        <v>0</v>
      </c>
      <c r="F62" s="23">
        <v>3.9950000000000001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3.9950000000000001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f t="shared" si="51"/>
        <v>0</v>
      </c>
      <c r="CK62" s="23">
        <f t="shared" si="52"/>
        <v>0</v>
      </c>
      <c r="CL62" s="23">
        <f t="shared" si="53"/>
        <v>3.9950000000000001</v>
      </c>
      <c r="CM62" s="23">
        <f t="shared" si="54"/>
        <v>0</v>
      </c>
      <c r="CN62" s="23">
        <f t="shared" si="55"/>
        <v>0</v>
      </c>
      <c r="CO62" s="23">
        <f t="shared" si="56"/>
        <v>0</v>
      </c>
      <c r="CP62" s="23">
        <f t="shared" si="57"/>
        <v>0</v>
      </c>
      <c r="CQ62" s="23">
        <f t="shared" si="58"/>
        <v>0</v>
      </c>
      <c r="CR62" s="23">
        <f t="shared" si="59"/>
        <v>0</v>
      </c>
      <c r="CS62" s="23">
        <f t="shared" si="60"/>
        <v>0</v>
      </c>
      <c r="CT62" s="23">
        <f t="shared" si="61"/>
        <v>0</v>
      </c>
      <c r="CU62" s="23">
        <f t="shared" si="62"/>
        <v>0</v>
      </c>
      <c r="CV62" s="23">
        <f t="shared" si="63"/>
        <v>0</v>
      </c>
      <c r="CW62" s="23">
        <f t="shared" si="64"/>
        <v>0</v>
      </c>
      <c r="CX62" s="23" t="s">
        <v>217</v>
      </c>
    </row>
    <row r="63" spans="1:103" ht="47.25" x14ac:dyDescent="0.25">
      <c r="A63" s="25" t="s">
        <v>107</v>
      </c>
      <c r="B63" s="24" t="s">
        <v>377</v>
      </c>
      <c r="C63" s="29" t="s">
        <v>297</v>
      </c>
      <c r="D63" s="23">
        <v>0</v>
      </c>
      <c r="E63" s="23">
        <v>0</v>
      </c>
      <c r="F63" s="23">
        <v>0.66</v>
      </c>
      <c r="G63" s="23">
        <v>0</v>
      </c>
      <c r="H63" s="23">
        <v>0.08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0.66</v>
      </c>
      <c r="BY63" s="23">
        <v>0</v>
      </c>
      <c r="BZ63" s="23">
        <v>0.08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f t="shared" si="51"/>
        <v>0</v>
      </c>
      <c r="CK63" s="23">
        <f t="shared" si="52"/>
        <v>0</v>
      </c>
      <c r="CL63" s="23">
        <f t="shared" si="53"/>
        <v>0.66</v>
      </c>
      <c r="CM63" s="23">
        <f t="shared" si="54"/>
        <v>0</v>
      </c>
      <c r="CN63" s="23">
        <f t="shared" si="55"/>
        <v>0.08</v>
      </c>
      <c r="CO63" s="23">
        <f t="shared" si="56"/>
        <v>0</v>
      </c>
      <c r="CP63" s="23">
        <f t="shared" si="57"/>
        <v>0</v>
      </c>
      <c r="CQ63" s="23">
        <f t="shared" si="58"/>
        <v>0</v>
      </c>
      <c r="CR63" s="23">
        <f t="shared" si="59"/>
        <v>0</v>
      </c>
      <c r="CS63" s="23">
        <f t="shared" si="60"/>
        <v>0</v>
      </c>
      <c r="CT63" s="23">
        <f t="shared" si="61"/>
        <v>0</v>
      </c>
      <c r="CU63" s="23">
        <f t="shared" si="62"/>
        <v>0</v>
      </c>
      <c r="CV63" s="23">
        <f t="shared" si="63"/>
        <v>0</v>
      </c>
      <c r="CW63" s="23">
        <f t="shared" si="64"/>
        <v>0</v>
      </c>
      <c r="CX63" s="23" t="s">
        <v>217</v>
      </c>
    </row>
    <row r="64" spans="1:103" ht="47.25" x14ac:dyDescent="0.25">
      <c r="A64" s="25" t="s">
        <v>107</v>
      </c>
      <c r="B64" s="24" t="s">
        <v>251</v>
      </c>
      <c r="C64" s="29" t="s">
        <v>298</v>
      </c>
      <c r="D64" s="23">
        <v>0</v>
      </c>
      <c r="E64" s="23">
        <v>0</v>
      </c>
      <c r="F64" s="23">
        <v>3.91</v>
      </c>
      <c r="G64" s="23">
        <v>0</v>
      </c>
      <c r="H64" s="23">
        <v>1.8879999999999999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3.91</v>
      </c>
      <c r="AW64" s="23">
        <v>0</v>
      </c>
      <c r="AX64" s="23">
        <v>1.8879999999999999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f t="shared" si="51"/>
        <v>0</v>
      </c>
      <c r="CK64" s="23">
        <f t="shared" si="52"/>
        <v>0</v>
      </c>
      <c r="CL64" s="23">
        <f t="shared" si="53"/>
        <v>3.91</v>
      </c>
      <c r="CM64" s="23">
        <f t="shared" si="54"/>
        <v>0</v>
      </c>
      <c r="CN64" s="23">
        <f t="shared" si="55"/>
        <v>1.8879999999999999</v>
      </c>
      <c r="CO64" s="23">
        <f t="shared" si="56"/>
        <v>0</v>
      </c>
      <c r="CP64" s="23">
        <f t="shared" si="57"/>
        <v>0</v>
      </c>
      <c r="CQ64" s="23">
        <f t="shared" si="58"/>
        <v>0</v>
      </c>
      <c r="CR64" s="23">
        <f t="shared" si="59"/>
        <v>0</v>
      </c>
      <c r="CS64" s="23">
        <f t="shared" si="60"/>
        <v>0</v>
      </c>
      <c r="CT64" s="23">
        <f t="shared" si="61"/>
        <v>0</v>
      </c>
      <c r="CU64" s="23">
        <f t="shared" si="62"/>
        <v>0</v>
      </c>
      <c r="CV64" s="23">
        <f t="shared" si="63"/>
        <v>0</v>
      </c>
      <c r="CW64" s="23">
        <f t="shared" si="64"/>
        <v>0</v>
      </c>
      <c r="CX64" s="23" t="s">
        <v>217</v>
      </c>
    </row>
    <row r="65" spans="1:102" ht="47.25" x14ac:dyDescent="0.25">
      <c r="A65" s="25" t="s">
        <v>107</v>
      </c>
      <c r="B65" s="24" t="s">
        <v>232</v>
      </c>
      <c r="C65" s="29" t="s">
        <v>299</v>
      </c>
      <c r="D65" s="23">
        <v>0</v>
      </c>
      <c r="E65" s="23">
        <v>0</v>
      </c>
      <c r="F65" s="23">
        <v>5.3650000000000002</v>
      </c>
      <c r="G65" s="23">
        <v>0</v>
      </c>
      <c r="H65" s="23">
        <v>0.4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5.3650000000000002</v>
      </c>
      <c r="BY65" s="23">
        <v>0</v>
      </c>
      <c r="BZ65" s="23">
        <v>0.4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3">
        <v>0</v>
      </c>
      <c r="CJ65" s="23">
        <f t="shared" si="51"/>
        <v>0</v>
      </c>
      <c r="CK65" s="23">
        <f t="shared" si="52"/>
        <v>0</v>
      </c>
      <c r="CL65" s="23">
        <f t="shared" si="53"/>
        <v>5.3650000000000002</v>
      </c>
      <c r="CM65" s="23">
        <f t="shared" si="54"/>
        <v>0</v>
      </c>
      <c r="CN65" s="23">
        <f t="shared" si="55"/>
        <v>0.4</v>
      </c>
      <c r="CO65" s="23">
        <f t="shared" si="56"/>
        <v>0</v>
      </c>
      <c r="CP65" s="23">
        <f t="shared" si="57"/>
        <v>0</v>
      </c>
      <c r="CQ65" s="23">
        <f t="shared" si="58"/>
        <v>0</v>
      </c>
      <c r="CR65" s="23">
        <f t="shared" si="59"/>
        <v>0</v>
      </c>
      <c r="CS65" s="23">
        <f t="shared" si="60"/>
        <v>0</v>
      </c>
      <c r="CT65" s="23">
        <f t="shared" si="61"/>
        <v>0</v>
      </c>
      <c r="CU65" s="23">
        <f t="shared" si="62"/>
        <v>0</v>
      </c>
      <c r="CV65" s="23">
        <f t="shared" si="63"/>
        <v>0</v>
      </c>
      <c r="CW65" s="23">
        <f t="shared" si="64"/>
        <v>0</v>
      </c>
      <c r="CX65" s="23" t="s">
        <v>217</v>
      </c>
    </row>
    <row r="66" spans="1:102" ht="54" customHeight="1" x14ac:dyDescent="0.25">
      <c r="A66" s="25" t="s">
        <v>107</v>
      </c>
      <c r="B66" s="24" t="s">
        <v>229</v>
      </c>
      <c r="C66" s="29" t="s">
        <v>300</v>
      </c>
      <c r="D66" s="23">
        <v>0</v>
      </c>
      <c r="E66" s="23">
        <v>0</v>
      </c>
      <c r="F66" s="23">
        <v>1.3260000000000001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1.3260000000000001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f t="shared" si="51"/>
        <v>0</v>
      </c>
      <c r="CK66" s="23">
        <f t="shared" si="52"/>
        <v>0</v>
      </c>
      <c r="CL66" s="23">
        <f t="shared" si="53"/>
        <v>1.3260000000000001</v>
      </c>
      <c r="CM66" s="23">
        <f t="shared" si="54"/>
        <v>0</v>
      </c>
      <c r="CN66" s="23">
        <f t="shared" si="55"/>
        <v>0</v>
      </c>
      <c r="CO66" s="23">
        <f t="shared" si="56"/>
        <v>0</v>
      </c>
      <c r="CP66" s="23">
        <f t="shared" si="57"/>
        <v>0</v>
      </c>
      <c r="CQ66" s="23">
        <f t="shared" si="58"/>
        <v>0</v>
      </c>
      <c r="CR66" s="23">
        <f t="shared" si="59"/>
        <v>0</v>
      </c>
      <c r="CS66" s="23">
        <f t="shared" si="60"/>
        <v>0</v>
      </c>
      <c r="CT66" s="23">
        <f t="shared" si="61"/>
        <v>0</v>
      </c>
      <c r="CU66" s="23">
        <f t="shared" si="62"/>
        <v>0</v>
      </c>
      <c r="CV66" s="23">
        <f t="shared" si="63"/>
        <v>0</v>
      </c>
      <c r="CW66" s="23">
        <f t="shared" si="64"/>
        <v>0</v>
      </c>
      <c r="CX66" s="23" t="s">
        <v>217</v>
      </c>
    </row>
    <row r="67" spans="1:102" ht="47.25" x14ac:dyDescent="0.25">
      <c r="A67" s="25" t="s">
        <v>107</v>
      </c>
      <c r="B67" s="24" t="s">
        <v>233</v>
      </c>
      <c r="C67" s="29" t="s">
        <v>301</v>
      </c>
      <c r="D67" s="23">
        <v>0</v>
      </c>
      <c r="E67" s="23">
        <v>0</v>
      </c>
      <c r="F67" s="23">
        <v>1.0449999999999999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1.0449999999999999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f t="shared" si="51"/>
        <v>0</v>
      </c>
      <c r="CK67" s="23">
        <f t="shared" si="52"/>
        <v>0</v>
      </c>
      <c r="CL67" s="23">
        <f t="shared" si="53"/>
        <v>1.0449999999999999</v>
      </c>
      <c r="CM67" s="23">
        <f t="shared" si="54"/>
        <v>0</v>
      </c>
      <c r="CN67" s="23">
        <f t="shared" si="55"/>
        <v>0</v>
      </c>
      <c r="CO67" s="23">
        <f t="shared" si="56"/>
        <v>0</v>
      </c>
      <c r="CP67" s="23">
        <f t="shared" si="57"/>
        <v>0</v>
      </c>
      <c r="CQ67" s="23">
        <f t="shared" si="58"/>
        <v>0</v>
      </c>
      <c r="CR67" s="23">
        <f t="shared" si="59"/>
        <v>0</v>
      </c>
      <c r="CS67" s="23">
        <f t="shared" si="60"/>
        <v>0</v>
      </c>
      <c r="CT67" s="23">
        <f t="shared" si="61"/>
        <v>0</v>
      </c>
      <c r="CU67" s="23">
        <f t="shared" si="62"/>
        <v>0</v>
      </c>
      <c r="CV67" s="23">
        <f t="shared" si="63"/>
        <v>0</v>
      </c>
      <c r="CW67" s="23">
        <f t="shared" si="64"/>
        <v>0</v>
      </c>
      <c r="CX67" s="23" t="s">
        <v>217</v>
      </c>
    </row>
    <row r="68" spans="1:102" ht="31.5" x14ac:dyDescent="0.25">
      <c r="A68" s="25" t="s">
        <v>107</v>
      </c>
      <c r="B68" s="24" t="s">
        <v>239</v>
      </c>
      <c r="C68" s="29" t="s">
        <v>302</v>
      </c>
      <c r="D68" s="23">
        <v>0</v>
      </c>
      <c r="E68" s="23">
        <v>0</v>
      </c>
      <c r="F68" s="23">
        <v>1.42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1.42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f t="shared" si="51"/>
        <v>0</v>
      </c>
      <c r="CK68" s="23">
        <f t="shared" si="52"/>
        <v>0</v>
      </c>
      <c r="CL68" s="23">
        <f t="shared" si="53"/>
        <v>1.42</v>
      </c>
      <c r="CM68" s="23">
        <f t="shared" si="54"/>
        <v>0</v>
      </c>
      <c r="CN68" s="23">
        <f t="shared" si="55"/>
        <v>0</v>
      </c>
      <c r="CO68" s="23">
        <f t="shared" si="56"/>
        <v>0</v>
      </c>
      <c r="CP68" s="23">
        <f t="shared" si="57"/>
        <v>0</v>
      </c>
      <c r="CQ68" s="23">
        <f t="shared" si="58"/>
        <v>0</v>
      </c>
      <c r="CR68" s="23">
        <f t="shared" si="59"/>
        <v>0</v>
      </c>
      <c r="CS68" s="23">
        <f t="shared" si="60"/>
        <v>0</v>
      </c>
      <c r="CT68" s="23">
        <f t="shared" si="61"/>
        <v>0</v>
      </c>
      <c r="CU68" s="23">
        <f t="shared" si="62"/>
        <v>0</v>
      </c>
      <c r="CV68" s="23">
        <f t="shared" si="63"/>
        <v>0</v>
      </c>
      <c r="CW68" s="23">
        <f t="shared" si="64"/>
        <v>0</v>
      </c>
      <c r="CX68" s="23" t="s">
        <v>217</v>
      </c>
    </row>
    <row r="69" spans="1:102" ht="31.5" x14ac:dyDescent="0.25">
      <c r="A69" s="25" t="s">
        <v>107</v>
      </c>
      <c r="B69" s="24" t="s">
        <v>252</v>
      </c>
      <c r="C69" s="29" t="s">
        <v>303</v>
      </c>
      <c r="D69" s="23">
        <v>0</v>
      </c>
      <c r="E69" s="23">
        <v>0</v>
      </c>
      <c r="F69" s="23">
        <v>0.8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0.8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3">
        <v>0</v>
      </c>
      <c r="CJ69" s="23">
        <f t="shared" si="51"/>
        <v>0</v>
      </c>
      <c r="CK69" s="23">
        <f t="shared" si="52"/>
        <v>0</v>
      </c>
      <c r="CL69" s="23">
        <f t="shared" si="53"/>
        <v>0.8</v>
      </c>
      <c r="CM69" s="23">
        <f t="shared" si="54"/>
        <v>0</v>
      </c>
      <c r="CN69" s="23">
        <f t="shared" si="55"/>
        <v>0</v>
      </c>
      <c r="CO69" s="23">
        <f t="shared" si="56"/>
        <v>0</v>
      </c>
      <c r="CP69" s="23">
        <f t="shared" si="57"/>
        <v>0</v>
      </c>
      <c r="CQ69" s="23">
        <f t="shared" si="58"/>
        <v>0</v>
      </c>
      <c r="CR69" s="23">
        <f t="shared" si="59"/>
        <v>0</v>
      </c>
      <c r="CS69" s="23">
        <f t="shared" si="60"/>
        <v>0</v>
      </c>
      <c r="CT69" s="23">
        <f t="shared" si="61"/>
        <v>0</v>
      </c>
      <c r="CU69" s="23">
        <f t="shared" si="62"/>
        <v>0</v>
      </c>
      <c r="CV69" s="23">
        <f t="shared" si="63"/>
        <v>0</v>
      </c>
      <c r="CW69" s="23">
        <f t="shared" si="64"/>
        <v>0</v>
      </c>
      <c r="CX69" s="23" t="s">
        <v>217</v>
      </c>
    </row>
    <row r="70" spans="1:102" ht="31.5" x14ac:dyDescent="0.25">
      <c r="A70" s="25" t="s">
        <v>107</v>
      </c>
      <c r="B70" s="24" t="s">
        <v>253</v>
      </c>
      <c r="C70" s="29" t="s">
        <v>304</v>
      </c>
      <c r="D70" s="23">
        <v>0</v>
      </c>
      <c r="E70" s="23">
        <v>0</v>
      </c>
      <c r="F70" s="23">
        <v>0</v>
      </c>
      <c r="G70" s="23">
        <v>0</v>
      </c>
      <c r="H70" s="23">
        <v>4.2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4.2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f t="shared" si="51"/>
        <v>0</v>
      </c>
      <c r="CK70" s="23">
        <f t="shared" si="52"/>
        <v>0</v>
      </c>
      <c r="CL70" s="23">
        <f t="shared" si="53"/>
        <v>0</v>
      </c>
      <c r="CM70" s="23">
        <f t="shared" si="54"/>
        <v>0</v>
      </c>
      <c r="CN70" s="23">
        <f t="shared" si="55"/>
        <v>4.2</v>
      </c>
      <c r="CO70" s="23">
        <f t="shared" si="56"/>
        <v>0</v>
      </c>
      <c r="CP70" s="23">
        <f t="shared" si="57"/>
        <v>0</v>
      </c>
      <c r="CQ70" s="23">
        <f t="shared" si="58"/>
        <v>0</v>
      </c>
      <c r="CR70" s="23">
        <f t="shared" si="59"/>
        <v>0</v>
      </c>
      <c r="CS70" s="23">
        <f t="shared" si="60"/>
        <v>0</v>
      </c>
      <c r="CT70" s="23">
        <f t="shared" si="61"/>
        <v>0</v>
      </c>
      <c r="CU70" s="23">
        <f t="shared" si="62"/>
        <v>0</v>
      </c>
      <c r="CV70" s="23">
        <f t="shared" si="63"/>
        <v>0</v>
      </c>
      <c r="CW70" s="23">
        <f t="shared" si="64"/>
        <v>0</v>
      </c>
      <c r="CX70" s="23" t="s">
        <v>217</v>
      </c>
    </row>
    <row r="71" spans="1:102" ht="63" x14ac:dyDescent="0.25">
      <c r="A71" s="25" t="s">
        <v>107</v>
      </c>
      <c r="B71" s="24" t="s">
        <v>230</v>
      </c>
      <c r="C71" s="29" t="s">
        <v>305</v>
      </c>
      <c r="D71" s="23">
        <v>0</v>
      </c>
      <c r="E71" s="23">
        <v>0</v>
      </c>
      <c r="F71" s="23">
        <v>0</v>
      </c>
      <c r="G71" s="23">
        <v>0</v>
      </c>
      <c r="H71" s="23">
        <v>2.64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32">
        <v>2.64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f t="shared" si="51"/>
        <v>0</v>
      </c>
      <c r="CK71" s="23">
        <f t="shared" si="52"/>
        <v>0</v>
      </c>
      <c r="CL71" s="23">
        <f t="shared" si="53"/>
        <v>0</v>
      </c>
      <c r="CM71" s="23">
        <f t="shared" si="54"/>
        <v>0</v>
      </c>
      <c r="CN71" s="23">
        <f t="shared" si="55"/>
        <v>2.64</v>
      </c>
      <c r="CO71" s="23">
        <f t="shared" si="56"/>
        <v>0</v>
      </c>
      <c r="CP71" s="23">
        <f t="shared" si="57"/>
        <v>0</v>
      </c>
      <c r="CQ71" s="23">
        <f t="shared" si="58"/>
        <v>0</v>
      </c>
      <c r="CR71" s="23">
        <f t="shared" si="59"/>
        <v>0</v>
      </c>
      <c r="CS71" s="23">
        <f t="shared" si="60"/>
        <v>0</v>
      </c>
      <c r="CT71" s="23">
        <f t="shared" si="61"/>
        <v>0</v>
      </c>
      <c r="CU71" s="23">
        <f t="shared" si="62"/>
        <v>0</v>
      </c>
      <c r="CV71" s="23">
        <f t="shared" si="63"/>
        <v>0</v>
      </c>
      <c r="CW71" s="23">
        <f t="shared" si="64"/>
        <v>0</v>
      </c>
      <c r="CX71" s="23" t="s">
        <v>217</v>
      </c>
    </row>
    <row r="72" spans="1:102" ht="47.25" x14ac:dyDescent="0.25">
      <c r="A72" s="25" t="s">
        <v>107</v>
      </c>
      <c r="B72" s="24" t="s">
        <v>242</v>
      </c>
      <c r="C72" s="29" t="s">
        <v>306</v>
      </c>
      <c r="D72" s="23">
        <v>0</v>
      </c>
      <c r="E72" s="23">
        <v>0</v>
      </c>
      <c r="F72" s="23">
        <v>0</v>
      </c>
      <c r="G72" s="23">
        <v>0</v>
      </c>
      <c r="H72" s="23">
        <v>3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3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0</v>
      </c>
      <c r="CI72" s="23">
        <v>0</v>
      </c>
      <c r="CJ72" s="23">
        <f t="shared" si="51"/>
        <v>0</v>
      </c>
      <c r="CK72" s="23">
        <f t="shared" si="52"/>
        <v>0</v>
      </c>
      <c r="CL72" s="23">
        <f t="shared" si="53"/>
        <v>0</v>
      </c>
      <c r="CM72" s="23">
        <f t="shared" si="54"/>
        <v>0</v>
      </c>
      <c r="CN72" s="23">
        <f t="shared" si="55"/>
        <v>3</v>
      </c>
      <c r="CO72" s="23">
        <f t="shared" si="56"/>
        <v>0</v>
      </c>
      <c r="CP72" s="23">
        <f t="shared" si="57"/>
        <v>0</v>
      </c>
      <c r="CQ72" s="23">
        <f t="shared" si="58"/>
        <v>0</v>
      </c>
      <c r="CR72" s="23">
        <f t="shared" si="59"/>
        <v>0</v>
      </c>
      <c r="CS72" s="23">
        <f t="shared" si="60"/>
        <v>0</v>
      </c>
      <c r="CT72" s="23">
        <f t="shared" si="61"/>
        <v>0</v>
      </c>
      <c r="CU72" s="23">
        <f t="shared" si="62"/>
        <v>0</v>
      </c>
      <c r="CV72" s="23">
        <f t="shared" si="63"/>
        <v>0</v>
      </c>
      <c r="CW72" s="23">
        <f t="shared" si="64"/>
        <v>0</v>
      </c>
      <c r="CX72" s="23" t="s">
        <v>217</v>
      </c>
    </row>
    <row r="73" spans="1:102" ht="63" x14ac:dyDescent="0.25">
      <c r="A73" s="25" t="s">
        <v>107</v>
      </c>
      <c r="B73" s="24" t="s">
        <v>254</v>
      </c>
      <c r="C73" s="29" t="s">
        <v>307</v>
      </c>
      <c r="D73" s="23">
        <v>0</v>
      </c>
      <c r="E73" s="23">
        <v>0</v>
      </c>
      <c r="F73" s="23">
        <v>0</v>
      </c>
      <c r="G73" s="23">
        <v>0</v>
      </c>
      <c r="H73" s="23">
        <v>0.5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0.5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f t="shared" si="51"/>
        <v>0</v>
      </c>
      <c r="CK73" s="23">
        <f t="shared" si="52"/>
        <v>0</v>
      </c>
      <c r="CL73" s="23">
        <f t="shared" si="53"/>
        <v>0</v>
      </c>
      <c r="CM73" s="23">
        <f t="shared" si="54"/>
        <v>0</v>
      </c>
      <c r="CN73" s="23">
        <f t="shared" si="55"/>
        <v>0.5</v>
      </c>
      <c r="CO73" s="23">
        <f t="shared" si="56"/>
        <v>0</v>
      </c>
      <c r="CP73" s="23">
        <f t="shared" si="57"/>
        <v>0</v>
      </c>
      <c r="CQ73" s="23">
        <f t="shared" si="58"/>
        <v>0</v>
      </c>
      <c r="CR73" s="23">
        <f t="shared" si="59"/>
        <v>0</v>
      </c>
      <c r="CS73" s="23">
        <f t="shared" si="60"/>
        <v>0</v>
      </c>
      <c r="CT73" s="23">
        <f t="shared" si="61"/>
        <v>0</v>
      </c>
      <c r="CU73" s="23">
        <f t="shared" si="62"/>
        <v>0</v>
      </c>
      <c r="CV73" s="23">
        <f t="shared" si="63"/>
        <v>0</v>
      </c>
      <c r="CW73" s="23">
        <f t="shared" si="64"/>
        <v>0</v>
      </c>
      <c r="CX73" s="23" t="s">
        <v>217</v>
      </c>
    </row>
    <row r="74" spans="1:102" ht="63" x14ac:dyDescent="0.25">
      <c r="A74" s="25" t="s">
        <v>107</v>
      </c>
      <c r="B74" s="24" t="s">
        <v>383</v>
      </c>
      <c r="C74" s="29" t="s">
        <v>384</v>
      </c>
      <c r="D74" s="23">
        <v>0</v>
      </c>
      <c r="E74" s="23">
        <v>0</v>
      </c>
      <c r="F74" s="23">
        <v>0.84</v>
      </c>
      <c r="G74" s="23">
        <v>0</v>
      </c>
      <c r="H74" s="23">
        <v>6.5000000000000002E-2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0.84</v>
      </c>
      <c r="BK74" s="23">
        <v>0</v>
      </c>
      <c r="BL74" s="23">
        <v>6.5000000000000002E-2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3">
        <v>0</v>
      </c>
      <c r="CJ74" s="23">
        <f t="shared" ref="CJ74" si="65">AF74+AT74+BH74+BV74</f>
        <v>0</v>
      </c>
      <c r="CK74" s="23">
        <f t="shared" ref="CK74" si="66">AG74+AU74+BI74+BW74</f>
        <v>0</v>
      </c>
      <c r="CL74" s="23">
        <f t="shared" ref="CL74" si="67">AH74+AV74+BJ74+BX74</f>
        <v>0.84</v>
      </c>
      <c r="CM74" s="23">
        <f t="shared" ref="CM74" si="68">AI74+AW74+BK74+BY74</f>
        <v>0</v>
      </c>
      <c r="CN74" s="23">
        <f t="shared" ref="CN74" si="69">AJ74+AX74+BL74+BZ74</f>
        <v>6.5000000000000002E-2</v>
      </c>
      <c r="CO74" s="23">
        <f t="shared" ref="CO74" si="70">AK74+AY74+BM74+CA74</f>
        <v>0</v>
      </c>
      <c r="CP74" s="23">
        <f t="shared" ref="CP74" si="71">AL74+AZ74+BN74+CB74</f>
        <v>0</v>
      </c>
      <c r="CQ74" s="23">
        <f t="shared" ref="CQ74" si="72">AM74+BA74+BO74+CC74</f>
        <v>0</v>
      </c>
      <c r="CR74" s="23">
        <f t="shared" ref="CR74" si="73">AN74+BB74+BP74+CD74</f>
        <v>0</v>
      </c>
      <c r="CS74" s="23">
        <f t="shared" ref="CS74" si="74">AO74+BC74+BQ74+CE74</f>
        <v>0</v>
      </c>
      <c r="CT74" s="23">
        <f t="shared" ref="CT74" si="75">AP74+BD74+BR74+CF74</f>
        <v>0</v>
      </c>
      <c r="CU74" s="23">
        <f t="shared" ref="CU74" si="76">AQ74+BE74+BS74+CG74</f>
        <v>0</v>
      </c>
      <c r="CV74" s="23">
        <f t="shared" ref="CV74" si="77">AR74+BF74+BT74+CH74</f>
        <v>0</v>
      </c>
      <c r="CW74" s="23">
        <f t="shared" ref="CW74" si="78">AS74+BG74+BU74+CI74</f>
        <v>0</v>
      </c>
      <c r="CX74" s="23" t="s">
        <v>217</v>
      </c>
    </row>
    <row r="75" spans="1:102" ht="63" x14ac:dyDescent="0.25">
      <c r="A75" s="25" t="s">
        <v>107</v>
      </c>
      <c r="B75" s="24" t="s">
        <v>224</v>
      </c>
      <c r="C75" s="29" t="s">
        <v>308</v>
      </c>
      <c r="D75" s="23">
        <v>0</v>
      </c>
      <c r="E75" s="23">
        <v>0</v>
      </c>
      <c r="F75" s="23">
        <v>0.3</v>
      </c>
      <c r="G75" s="23">
        <v>0</v>
      </c>
      <c r="H75" s="23">
        <v>0.04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0.3</v>
      </c>
      <c r="BY75" s="23">
        <v>0</v>
      </c>
      <c r="BZ75" s="23">
        <v>0.04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3">
        <v>0</v>
      </c>
      <c r="CJ75" s="23">
        <f t="shared" si="51"/>
        <v>0</v>
      </c>
      <c r="CK75" s="23">
        <f t="shared" si="52"/>
        <v>0</v>
      </c>
      <c r="CL75" s="23">
        <f t="shared" si="53"/>
        <v>0.3</v>
      </c>
      <c r="CM75" s="23">
        <f t="shared" si="54"/>
        <v>0</v>
      </c>
      <c r="CN75" s="23">
        <f t="shared" si="55"/>
        <v>0.04</v>
      </c>
      <c r="CO75" s="23">
        <f t="shared" si="56"/>
        <v>0</v>
      </c>
      <c r="CP75" s="23">
        <f t="shared" si="57"/>
        <v>0</v>
      </c>
      <c r="CQ75" s="23">
        <f t="shared" si="58"/>
        <v>0</v>
      </c>
      <c r="CR75" s="23">
        <f t="shared" si="59"/>
        <v>0</v>
      </c>
      <c r="CS75" s="23">
        <f t="shared" si="60"/>
        <v>0</v>
      </c>
      <c r="CT75" s="23">
        <f t="shared" si="61"/>
        <v>0</v>
      </c>
      <c r="CU75" s="23">
        <f t="shared" si="62"/>
        <v>0</v>
      </c>
      <c r="CV75" s="23">
        <f t="shared" si="63"/>
        <v>0</v>
      </c>
      <c r="CW75" s="23">
        <f t="shared" si="64"/>
        <v>0</v>
      </c>
      <c r="CX75" s="23" t="s">
        <v>217</v>
      </c>
    </row>
    <row r="76" spans="1:102" ht="63" x14ac:dyDescent="0.25">
      <c r="A76" s="25" t="s">
        <v>107</v>
      </c>
      <c r="B76" s="24" t="s">
        <v>227</v>
      </c>
      <c r="C76" s="29" t="s">
        <v>309</v>
      </c>
      <c r="D76" s="23">
        <v>0</v>
      </c>
      <c r="E76" s="23">
        <v>0</v>
      </c>
      <c r="F76" s="23">
        <v>0.28000000000000003</v>
      </c>
      <c r="G76" s="23">
        <v>0</v>
      </c>
      <c r="H76" s="23">
        <v>0.17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0.28000000000000003</v>
      </c>
      <c r="BY76" s="23">
        <v>0</v>
      </c>
      <c r="BZ76" s="23">
        <v>0.17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f t="shared" si="51"/>
        <v>0</v>
      </c>
      <c r="CK76" s="23">
        <f t="shared" si="52"/>
        <v>0</v>
      </c>
      <c r="CL76" s="23">
        <f t="shared" si="53"/>
        <v>0.28000000000000003</v>
      </c>
      <c r="CM76" s="23">
        <f t="shared" si="54"/>
        <v>0</v>
      </c>
      <c r="CN76" s="23">
        <f t="shared" si="55"/>
        <v>0.17</v>
      </c>
      <c r="CO76" s="23">
        <f t="shared" si="56"/>
        <v>0</v>
      </c>
      <c r="CP76" s="23">
        <f t="shared" si="57"/>
        <v>0</v>
      </c>
      <c r="CQ76" s="23">
        <f t="shared" si="58"/>
        <v>0</v>
      </c>
      <c r="CR76" s="23">
        <f t="shared" si="59"/>
        <v>0</v>
      </c>
      <c r="CS76" s="23">
        <f t="shared" si="60"/>
        <v>0</v>
      </c>
      <c r="CT76" s="23">
        <f t="shared" si="61"/>
        <v>0</v>
      </c>
      <c r="CU76" s="23">
        <f t="shared" si="62"/>
        <v>0</v>
      </c>
      <c r="CV76" s="23">
        <f t="shared" si="63"/>
        <v>0</v>
      </c>
      <c r="CW76" s="23">
        <f t="shared" si="64"/>
        <v>0</v>
      </c>
      <c r="CX76" s="23" t="s">
        <v>217</v>
      </c>
    </row>
    <row r="77" spans="1:102" ht="63" x14ac:dyDescent="0.25">
      <c r="A77" s="25" t="s">
        <v>107</v>
      </c>
      <c r="B77" s="24" t="s">
        <v>228</v>
      </c>
      <c r="C77" s="29" t="s">
        <v>310</v>
      </c>
      <c r="D77" s="23">
        <v>0</v>
      </c>
      <c r="E77" s="23">
        <v>0</v>
      </c>
      <c r="F77" s="23">
        <v>0.19</v>
      </c>
      <c r="G77" s="23">
        <v>0</v>
      </c>
      <c r="H77" s="23">
        <v>0.04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0.19</v>
      </c>
      <c r="BY77" s="23">
        <v>0</v>
      </c>
      <c r="BZ77" s="23">
        <v>0.04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v>0</v>
      </c>
      <c r="CH77" s="23">
        <v>0</v>
      </c>
      <c r="CI77" s="23">
        <v>0</v>
      </c>
      <c r="CJ77" s="23">
        <f t="shared" si="51"/>
        <v>0</v>
      </c>
      <c r="CK77" s="23">
        <f t="shared" si="52"/>
        <v>0</v>
      </c>
      <c r="CL77" s="23">
        <f t="shared" si="53"/>
        <v>0.19</v>
      </c>
      <c r="CM77" s="23">
        <f t="shared" si="54"/>
        <v>0</v>
      </c>
      <c r="CN77" s="23">
        <f t="shared" si="55"/>
        <v>0.04</v>
      </c>
      <c r="CO77" s="23">
        <f t="shared" si="56"/>
        <v>0</v>
      </c>
      <c r="CP77" s="23">
        <f t="shared" si="57"/>
        <v>0</v>
      </c>
      <c r="CQ77" s="23">
        <f t="shared" si="58"/>
        <v>0</v>
      </c>
      <c r="CR77" s="23">
        <f t="shared" si="59"/>
        <v>0</v>
      </c>
      <c r="CS77" s="23">
        <f t="shared" si="60"/>
        <v>0</v>
      </c>
      <c r="CT77" s="23">
        <f t="shared" si="61"/>
        <v>0</v>
      </c>
      <c r="CU77" s="23">
        <f t="shared" si="62"/>
        <v>0</v>
      </c>
      <c r="CV77" s="23">
        <f t="shared" si="63"/>
        <v>0</v>
      </c>
      <c r="CW77" s="23">
        <f t="shared" si="64"/>
        <v>0</v>
      </c>
      <c r="CX77" s="23" t="s">
        <v>217</v>
      </c>
    </row>
    <row r="78" spans="1:102" ht="63" x14ac:dyDescent="0.25">
      <c r="A78" s="25" t="s">
        <v>107</v>
      </c>
      <c r="B78" s="24" t="s">
        <v>243</v>
      </c>
      <c r="C78" s="29" t="s">
        <v>311</v>
      </c>
      <c r="D78" s="23">
        <v>0</v>
      </c>
      <c r="E78" s="23">
        <v>0</v>
      </c>
      <c r="F78" s="23">
        <v>0.28999999999999998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0.28999999999999998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f t="shared" si="51"/>
        <v>0</v>
      </c>
      <c r="CK78" s="23">
        <f t="shared" si="52"/>
        <v>0</v>
      </c>
      <c r="CL78" s="23">
        <f t="shared" si="53"/>
        <v>0.28999999999999998</v>
      </c>
      <c r="CM78" s="23">
        <f t="shared" si="54"/>
        <v>0</v>
      </c>
      <c r="CN78" s="23">
        <f t="shared" si="55"/>
        <v>0</v>
      </c>
      <c r="CO78" s="23">
        <f t="shared" si="56"/>
        <v>0</v>
      </c>
      <c r="CP78" s="23">
        <f t="shared" si="57"/>
        <v>0</v>
      </c>
      <c r="CQ78" s="23">
        <f t="shared" si="58"/>
        <v>0</v>
      </c>
      <c r="CR78" s="23">
        <f t="shared" si="59"/>
        <v>0</v>
      </c>
      <c r="CS78" s="23">
        <f t="shared" si="60"/>
        <v>0</v>
      </c>
      <c r="CT78" s="23">
        <f t="shared" si="61"/>
        <v>0</v>
      </c>
      <c r="CU78" s="23">
        <f t="shared" si="62"/>
        <v>0</v>
      </c>
      <c r="CV78" s="23">
        <f t="shared" si="63"/>
        <v>0</v>
      </c>
      <c r="CW78" s="23">
        <f t="shared" si="64"/>
        <v>0</v>
      </c>
      <c r="CX78" s="23" t="s">
        <v>217</v>
      </c>
    </row>
    <row r="79" spans="1:102" ht="63" x14ac:dyDescent="0.25">
      <c r="A79" s="25" t="s">
        <v>107</v>
      </c>
      <c r="B79" s="24" t="s">
        <v>255</v>
      </c>
      <c r="C79" s="29" t="s">
        <v>312</v>
      </c>
      <c r="D79" s="23">
        <v>0</v>
      </c>
      <c r="E79" s="23">
        <v>0</v>
      </c>
      <c r="F79" s="23">
        <v>1</v>
      </c>
      <c r="G79" s="23">
        <v>0</v>
      </c>
      <c r="H79" s="23">
        <v>0.03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1</v>
      </c>
      <c r="BY79" s="23">
        <v>0</v>
      </c>
      <c r="BZ79" s="23">
        <v>0.03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v>0</v>
      </c>
      <c r="CH79" s="23">
        <v>0</v>
      </c>
      <c r="CI79" s="23">
        <v>0</v>
      </c>
      <c r="CJ79" s="23">
        <f t="shared" si="51"/>
        <v>0</v>
      </c>
      <c r="CK79" s="23">
        <f t="shared" si="52"/>
        <v>0</v>
      </c>
      <c r="CL79" s="23">
        <f t="shared" si="53"/>
        <v>1</v>
      </c>
      <c r="CM79" s="23">
        <f t="shared" si="54"/>
        <v>0</v>
      </c>
      <c r="CN79" s="23">
        <f t="shared" si="55"/>
        <v>0.03</v>
      </c>
      <c r="CO79" s="23">
        <f t="shared" si="56"/>
        <v>0</v>
      </c>
      <c r="CP79" s="23">
        <f t="shared" si="57"/>
        <v>0</v>
      </c>
      <c r="CQ79" s="23">
        <f t="shared" si="58"/>
        <v>0</v>
      </c>
      <c r="CR79" s="23">
        <f t="shared" si="59"/>
        <v>0</v>
      </c>
      <c r="CS79" s="23">
        <f t="shared" si="60"/>
        <v>0</v>
      </c>
      <c r="CT79" s="23">
        <f t="shared" si="61"/>
        <v>0</v>
      </c>
      <c r="CU79" s="23">
        <f t="shared" si="62"/>
        <v>0</v>
      </c>
      <c r="CV79" s="23">
        <f t="shared" si="63"/>
        <v>0</v>
      </c>
      <c r="CW79" s="23">
        <f t="shared" si="64"/>
        <v>0</v>
      </c>
      <c r="CX79" s="23" t="s">
        <v>217</v>
      </c>
    </row>
    <row r="80" spans="1:102" ht="47.25" x14ac:dyDescent="0.25">
      <c r="A80" s="25" t="s">
        <v>107</v>
      </c>
      <c r="B80" s="24" t="s">
        <v>237</v>
      </c>
      <c r="C80" s="29" t="s">
        <v>313</v>
      </c>
      <c r="D80" s="23">
        <v>0</v>
      </c>
      <c r="E80" s="23">
        <v>0</v>
      </c>
      <c r="F80" s="23">
        <v>8.39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8.39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23">
        <v>0</v>
      </c>
      <c r="CJ80" s="23">
        <f t="shared" si="51"/>
        <v>0</v>
      </c>
      <c r="CK80" s="23">
        <f t="shared" si="52"/>
        <v>0</v>
      </c>
      <c r="CL80" s="23">
        <f t="shared" si="53"/>
        <v>8.39</v>
      </c>
      <c r="CM80" s="23">
        <f t="shared" si="54"/>
        <v>0</v>
      </c>
      <c r="CN80" s="23">
        <f t="shared" si="55"/>
        <v>0</v>
      </c>
      <c r="CO80" s="23">
        <f t="shared" si="56"/>
        <v>0</v>
      </c>
      <c r="CP80" s="23">
        <f t="shared" si="57"/>
        <v>0</v>
      </c>
      <c r="CQ80" s="23">
        <f t="shared" si="58"/>
        <v>0</v>
      </c>
      <c r="CR80" s="23">
        <f t="shared" si="59"/>
        <v>0</v>
      </c>
      <c r="CS80" s="23">
        <f t="shared" si="60"/>
        <v>0</v>
      </c>
      <c r="CT80" s="23">
        <f t="shared" si="61"/>
        <v>0</v>
      </c>
      <c r="CU80" s="23">
        <f t="shared" si="62"/>
        <v>0</v>
      </c>
      <c r="CV80" s="23">
        <f t="shared" si="63"/>
        <v>0</v>
      </c>
      <c r="CW80" s="23">
        <f t="shared" si="64"/>
        <v>0</v>
      </c>
      <c r="CX80" s="23" t="s">
        <v>217</v>
      </c>
    </row>
    <row r="81" spans="1:102" ht="47.25" x14ac:dyDescent="0.25">
      <c r="A81" s="25" t="s">
        <v>107</v>
      </c>
      <c r="B81" s="24" t="s">
        <v>238</v>
      </c>
      <c r="C81" s="29" t="s">
        <v>314</v>
      </c>
      <c r="D81" s="23">
        <v>0</v>
      </c>
      <c r="E81" s="23">
        <v>0</v>
      </c>
      <c r="F81" s="23">
        <v>1.07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1.07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f t="shared" si="51"/>
        <v>0</v>
      </c>
      <c r="CK81" s="23">
        <f t="shared" si="52"/>
        <v>0</v>
      </c>
      <c r="CL81" s="23">
        <f t="shared" si="53"/>
        <v>1.07</v>
      </c>
      <c r="CM81" s="23">
        <f t="shared" si="54"/>
        <v>0</v>
      </c>
      <c r="CN81" s="23">
        <f t="shared" si="55"/>
        <v>0</v>
      </c>
      <c r="CO81" s="23">
        <f t="shared" si="56"/>
        <v>0</v>
      </c>
      <c r="CP81" s="23">
        <f t="shared" si="57"/>
        <v>0</v>
      </c>
      <c r="CQ81" s="23">
        <f t="shared" si="58"/>
        <v>0</v>
      </c>
      <c r="CR81" s="23">
        <f t="shared" si="59"/>
        <v>0</v>
      </c>
      <c r="CS81" s="23">
        <f t="shared" si="60"/>
        <v>0</v>
      </c>
      <c r="CT81" s="23">
        <f t="shared" si="61"/>
        <v>0</v>
      </c>
      <c r="CU81" s="23">
        <f t="shared" si="62"/>
        <v>0</v>
      </c>
      <c r="CV81" s="23">
        <f t="shared" si="63"/>
        <v>0</v>
      </c>
      <c r="CW81" s="23">
        <f t="shared" si="64"/>
        <v>0</v>
      </c>
      <c r="CX81" s="23" t="s">
        <v>217</v>
      </c>
    </row>
    <row r="82" spans="1:102" ht="47.25" x14ac:dyDescent="0.25">
      <c r="A82" s="25" t="s">
        <v>107</v>
      </c>
      <c r="B82" s="24" t="s">
        <v>225</v>
      </c>
      <c r="C82" s="29" t="s">
        <v>315</v>
      </c>
      <c r="D82" s="23">
        <v>0</v>
      </c>
      <c r="E82" s="23">
        <v>0</v>
      </c>
      <c r="F82" s="23">
        <v>7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7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v>0</v>
      </c>
      <c r="CH82" s="23">
        <v>0</v>
      </c>
      <c r="CI82" s="23">
        <v>0</v>
      </c>
      <c r="CJ82" s="23">
        <f t="shared" si="51"/>
        <v>0</v>
      </c>
      <c r="CK82" s="23">
        <f t="shared" si="52"/>
        <v>0</v>
      </c>
      <c r="CL82" s="23">
        <f t="shared" si="53"/>
        <v>7</v>
      </c>
      <c r="CM82" s="23">
        <f t="shared" si="54"/>
        <v>0</v>
      </c>
      <c r="CN82" s="23">
        <f t="shared" si="55"/>
        <v>0</v>
      </c>
      <c r="CO82" s="23">
        <f t="shared" si="56"/>
        <v>0</v>
      </c>
      <c r="CP82" s="23">
        <f t="shared" si="57"/>
        <v>0</v>
      </c>
      <c r="CQ82" s="23">
        <f t="shared" si="58"/>
        <v>0</v>
      </c>
      <c r="CR82" s="23">
        <f t="shared" si="59"/>
        <v>0</v>
      </c>
      <c r="CS82" s="23">
        <f t="shared" si="60"/>
        <v>0</v>
      </c>
      <c r="CT82" s="23">
        <f t="shared" si="61"/>
        <v>0</v>
      </c>
      <c r="CU82" s="23">
        <f t="shared" si="62"/>
        <v>0</v>
      </c>
      <c r="CV82" s="23">
        <f t="shared" si="63"/>
        <v>0</v>
      </c>
      <c r="CW82" s="23">
        <f t="shared" si="64"/>
        <v>0</v>
      </c>
      <c r="CX82" s="23" t="s">
        <v>217</v>
      </c>
    </row>
    <row r="83" spans="1:102" ht="47.25" x14ac:dyDescent="0.25">
      <c r="A83" s="25" t="s">
        <v>107</v>
      </c>
      <c r="B83" s="24" t="s">
        <v>226</v>
      </c>
      <c r="C83" s="29" t="s">
        <v>365</v>
      </c>
      <c r="D83" s="23">
        <v>0</v>
      </c>
      <c r="E83" s="23">
        <v>0</v>
      </c>
      <c r="F83" s="23">
        <v>1.7</v>
      </c>
      <c r="G83" s="23">
        <v>0</v>
      </c>
      <c r="H83" s="23">
        <v>0.37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1.7</v>
      </c>
      <c r="AI83" s="23">
        <v>0</v>
      </c>
      <c r="AJ83" s="23">
        <v>0.37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v>0</v>
      </c>
      <c r="CH83" s="23">
        <v>0</v>
      </c>
      <c r="CI83" s="23">
        <v>0</v>
      </c>
      <c r="CJ83" s="23">
        <f t="shared" si="51"/>
        <v>0</v>
      </c>
      <c r="CK83" s="23">
        <f t="shared" si="52"/>
        <v>0</v>
      </c>
      <c r="CL83" s="23">
        <f t="shared" si="53"/>
        <v>1.7</v>
      </c>
      <c r="CM83" s="23">
        <f t="shared" si="54"/>
        <v>0</v>
      </c>
      <c r="CN83" s="23">
        <f t="shared" si="55"/>
        <v>0.37</v>
      </c>
      <c r="CO83" s="23">
        <f t="shared" si="56"/>
        <v>0</v>
      </c>
      <c r="CP83" s="23">
        <f t="shared" si="57"/>
        <v>0</v>
      </c>
      <c r="CQ83" s="23">
        <f t="shared" si="58"/>
        <v>0</v>
      </c>
      <c r="CR83" s="23">
        <f t="shared" si="59"/>
        <v>0</v>
      </c>
      <c r="CS83" s="23">
        <f t="shared" si="60"/>
        <v>0</v>
      </c>
      <c r="CT83" s="23">
        <f t="shared" si="61"/>
        <v>0</v>
      </c>
      <c r="CU83" s="23">
        <f t="shared" si="62"/>
        <v>0</v>
      </c>
      <c r="CV83" s="23">
        <f t="shared" si="63"/>
        <v>0</v>
      </c>
      <c r="CW83" s="23">
        <f t="shared" si="64"/>
        <v>0</v>
      </c>
      <c r="CX83" s="23" t="s">
        <v>217</v>
      </c>
    </row>
    <row r="84" spans="1:102" ht="31.5" x14ac:dyDescent="0.25">
      <c r="A84" s="25" t="s">
        <v>107</v>
      </c>
      <c r="B84" s="24" t="s">
        <v>256</v>
      </c>
      <c r="C84" s="29" t="s">
        <v>316</v>
      </c>
      <c r="D84" s="23">
        <v>0</v>
      </c>
      <c r="E84" s="23">
        <v>0</v>
      </c>
      <c r="F84" s="23">
        <v>1.9379999999999999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1.94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f t="shared" si="51"/>
        <v>0</v>
      </c>
      <c r="CK84" s="23">
        <f t="shared" si="52"/>
        <v>0</v>
      </c>
      <c r="CL84" s="23">
        <f t="shared" si="53"/>
        <v>1.94</v>
      </c>
      <c r="CM84" s="23">
        <f t="shared" si="54"/>
        <v>0</v>
      </c>
      <c r="CN84" s="23">
        <f t="shared" si="55"/>
        <v>0</v>
      </c>
      <c r="CO84" s="23">
        <f t="shared" si="56"/>
        <v>0</v>
      </c>
      <c r="CP84" s="23">
        <f t="shared" si="57"/>
        <v>0</v>
      </c>
      <c r="CQ84" s="23">
        <f t="shared" si="58"/>
        <v>0</v>
      </c>
      <c r="CR84" s="23">
        <f t="shared" si="59"/>
        <v>0</v>
      </c>
      <c r="CS84" s="23">
        <f t="shared" si="60"/>
        <v>0</v>
      </c>
      <c r="CT84" s="23">
        <f t="shared" si="61"/>
        <v>0</v>
      </c>
      <c r="CU84" s="23">
        <f t="shared" si="62"/>
        <v>0</v>
      </c>
      <c r="CV84" s="23">
        <f t="shared" si="63"/>
        <v>0</v>
      </c>
      <c r="CW84" s="23">
        <f t="shared" si="64"/>
        <v>0</v>
      </c>
      <c r="CX84" s="23" t="s">
        <v>217</v>
      </c>
    </row>
    <row r="85" spans="1:102" ht="54" customHeight="1" x14ac:dyDescent="0.25">
      <c r="A85" s="25" t="s">
        <v>107</v>
      </c>
      <c r="B85" s="24" t="s">
        <v>234</v>
      </c>
      <c r="C85" s="29" t="s">
        <v>317</v>
      </c>
      <c r="D85" s="23">
        <v>0</v>
      </c>
      <c r="E85" s="23">
        <v>0</v>
      </c>
      <c r="F85" s="23">
        <v>6.633</v>
      </c>
      <c r="G85" s="23">
        <v>0</v>
      </c>
      <c r="H85" s="23">
        <v>0.35199999999999998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6.633</v>
      </c>
      <c r="BK85" s="23">
        <v>0</v>
      </c>
      <c r="BL85" s="23">
        <v>0.35199999999999998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f t="shared" si="51"/>
        <v>0</v>
      </c>
      <c r="CK85" s="23">
        <f t="shared" si="52"/>
        <v>0</v>
      </c>
      <c r="CL85" s="23">
        <f t="shared" si="53"/>
        <v>6.633</v>
      </c>
      <c r="CM85" s="23">
        <f t="shared" si="54"/>
        <v>0</v>
      </c>
      <c r="CN85" s="23">
        <f t="shared" si="55"/>
        <v>0.35199999999999998</v>
      </c>
      <c r="CO85" s="23">
        <f t="shared" si="56"/>
        <v>0</v>
      </c>
      <c r="CP85" s="23">
        <f t="shared" si="57"/>
        <v>0</v>
      </c>
      <c r="CQ85" s="23">
        <f t="shared" si="58"/>
        <v>0</v>
      </c>
      <c r="CR85" s="23">
        <f t="shared" si="59"/>
        <v>0</v>
      </c>
      <c r="CS85" s="23">
        <f t="shared" si="60"/>
        <v>0</v>
      </c>
      <c r="CT85" s="23">
        <f t="shared" si="61"/>
        <v>0</v>
      </c>
      <c r="CU85" s="23">
        <f t="shared" si="62"/>
        <v>0</v>
      </c>
      <c r="CV85" s="23">
        <f t="shared" si="63"/>
        <v>0</v>
      </c>
      <c r="CW85" s="23">
        <f t="shared" si="64"/>
        <v>0</v>
      </c>
      <c r="CX85" s="23" t="s">
        <v>217</v>
      </c>
    </row>
    <row r="86" spans="1:102" ht="54" customHeight="1" x14ac:dyDescent="0.25">
      <c r="A86" s="25" t="s">
        <v>107</v>
      </c>
      <c r="B86" s="24" t="s">
        <v>376</v>
      </c>
      <c r="C86" s="29" t="s">
        <v>318</v>
      </c>
      <c r="D86" s="23">
        <v>0</v>
      </c>
      <c r="E86" s="23">
        <v>0</v>
      </c>
      <c r="F86" s="23">
        <v>0.5</v>
      </c>
      <c r="G86" s="23">
        <v>0</v>
      </c>
      <c r="H86" s="23">
        <v>0</v>
      </c>
      <c r="I86" s="23">
        <v>0</v>
      </c>
      <c r="J86" s="23">
        <v>1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0.5</v>
      </c>
      <c r="AI86" s="23">
        <v>0</v>
      </c>
      <c r="AJ86" s="23">
        <v>0</v>
      </c>
      <c r="AK86" s="23">
        <v>0</v>
      </c>
      <c r="AL86" s="23">
        <v>1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v>0</v>
      </c>
      <c r="CH86" s="23">
        <v>0</v>
      </c>
      <c r="CI86" s="23">
        <v>0</v>
      </c>
      <c r="CJ86" s="23">
        <f t="shared" si="51"/>
        <v>0</v>
      </c>
      <c r="CK86" s="23">
        <f t="shared" si="52"/>
        <v>0</v>
      </c>
      <c r="CL86" s="23">
        <f t="shared" si="53"/>
        <v>0.5</v>
      </c>
      <c r="CM86" s="23">
        <f t="shared" si="54"/>
        <v>0</v>
      </c>
      <c r="CN86" s="23">
        <f t="shared" si="55"/>
        <v>0</v>
      </c>
      <c r="CO86" s="23">
        <f t="shared" si="56"/>
        <v>0</v>
      </c>
      <c r="CP86" s="23">
        <f t="shared" si="57"/>
        <v>1</v>
      </c>
      <c r="CQ86" s="23">
        <f t="shared" si="58"/>
        <v>0</v>
      </c>
      <c r="CR86" s="23">
        <f t="shared" si="59"/>
        <v>0</v>
      </c>
      <c r="CS86" s="23">
        <f t="shared" si="60"/>
        <v>0</v>
      </c>
      <c r="CT86" s="23">
        <f t="shared" si="61"/>
        <v>0</v>
      </c>
      <c r="CU86" s="23">
        <f t="shared" si="62"/>
        <v>0</v>
      </c>
      <c r="CV86" s="23">
        <f t="shared" si="63"/>
        <v>0</v>
      </c>
      <c r="CW86" s="23">
        <f t="shared" si="64"/>
        <v>0</v>
      </c>
      <c r="CX86" s="23" t="s">
        <v>217</v>
      </c>
    </row>
    <row r="87" spans="1:102" ht="69" customHeight="1" x14ac:dyDescent="0.25">
      <c r="A87" s="25" t="s">
        <v>107</v>
      </c>
      <c r="B87" s="24" t="s">
        <v>257</v>
      </c>
      <c r="C87" s="29" t="s">
        <v>319</v>
      </c>
      <c r="D87" s="23">
        <v>0</v>
      </c>
      <c r="E87" s="23">
        <v>0</v>
      </c>
      <c r="F87" s="23">
        <v>1.35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1.35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>
        <v>0</v>
      </c>
      <c r="CH87" s="23">
        <v>0</v>
      </c>
      <c r="CI87" s="23">
        <v>0</v>
      </c>
      <c r="CJ87" s="23">
        <f t="shared" si="51"/>
        <v>0</v>
      </c>
      <c r="CK87" s="23">
        <f t="shared" si="52"/>
        <v>0</v>
      </c>
      <c r="CL87" s="23">
        <f t="shared" si="53"/>
        <v>1.35</v>
      </c>
      <c r="CM87" s="23">
        <f t="shared" si="54"/>
        <v>0</v>
      </c>
      <c r="CN87" s="23">
        <f t="shared" si="55"/>
        <v>0</v>
      </c>
      <c r="CO87" s="23">
        <f t="shared" si="56"/>
        <v>0</v>
      </c>
      <c r="CP87" s="23">
        <f t="shared" si="57"/>
        <v>0</v>
      </c>
      <c r="CQ87" s="23">
        <f t="shared" si="58"/>
        <v>0</v>
      </c>
      <c r="CR87" s="23">
        <f t="shared" si="59"/>
        <v>0</v>
      </c>
      <c r="CS87" s="23">
        <f t="shared" si="60"/>
        <v>0</v>
      </c>
      <c r="CT87" s="23">
        <f t="shared" si="61"/>
        <v>0</v>
      </c>
      <c r="CU87" s="23">
        <f t="shared" si="62"/>
        <v>0</v>
      </c>
      <c r="CV87" s="23">
        <f t="shared" si="63"/>
        <v>0</v>
      </c>
      <c r="CW87" s="23">
        <f t="shared" si="64"/>
        <v>0</v>
      </c>
      <c r="CX87" s="23" t="s">
        <v>217</v>
      </c>
    </row>
    <row r="88" spans="1:102" ht="54" customHeight="1" x14ac:dyDescent="0.25">
      <c r="A88" s="25" t="s">
        <v>107</v>
      </c>
      <c r="B88" s="24" t="s">
        <v>385</v>
      </c>
      <c r="C88" s="29" t="s">
        <v>320</v>
      </c>
      <c r="D88" s="23">
        <v>0</v>
      </c>
      <c r="E88" s="23">
        <v>0</v>
      </c>
      <c r="F88" s="23">
        <v>6.1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6.1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f t="shared" si="51"/>
        <v>0</v>
      </c>
      <c r="CK88" s="23">
        <f t="shared" si="52"/>
        <v>0</v>
      </c>
      <c r="CL88" s="23">
        <f t="shared" si="53"/>
        <v>6.1</v>
      </c>
      <c r="CM88" s="23">
        <f t="shared" si="54"/>
        <v>0</v>
      </c>
      <c r="CN88" s="23">
        <f t="shared" si="55"/>
        <v>0</v>
      </c>
      <c r="CO88" s="23">
        <f t="shared" si="56"/>
        <v>0</v>
      </c>
      <c r="CP88" s="23">
        <f t="shared" si="57"/>
        <v>0</v>
      </c>
      <c r="CQ88" s="23">
        <f t="shared" si="58"/>
        <v>0</v>
      </c>
      <c r="CR88" s="23">
        <f t="shared" si="59"/>
        <v>0</v>
      </c>
      <c r="CS88" s="23">
        <f t="shared" si="60"/>
        <v>0</v>
      </c>
      <c r="CT88" s="23">
        <f t="shared" si="61"/>
        <v>0</v>
      </c>
      <c r="CU88" s="23">
        <f t="shared" si="62"/>
        <v>0</v>
      </c>
      <c r="CV88" s="23">
        <f t="shared" si="63"/>
        <v>0</v>
      </c>
      <c r="CW88" s="23">
        <f t="shared" si="64"/>
        <v>0</v>
      </c>
      <c r="CX88" s="23" t="s">
        <v>217</v>
      </c>
    </row>
    <row r="89" spans="1:102" ht="54" customHeight="1" x14ac:dyDescent="0.25">
      <c r="A89" s="25" t="s">
        <v>107</v>
      </c>
      <c r="B89" s="24" t="s">
        <v>235</v>
      </c>
      <c r="C89" s="29" t="s">
        <v>321</v>
      </c>
      <c r="D89" s="23">
        <v>0</v>
      </c>
      <c r="E89" s="23">
        <v>0</v>
      </c>
      <c r="F89" s="23">
        <v>1.07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1.07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f t="shared" si="51"/>
        <v>0</v>
      </c>
      <c r="CK89" s="23">
        <f t="shared" si="52"/>
        <v>0</v>
      </c>
      <c r="CL89" s="23">
        <f t="shared" si="53"/>
        <v>1.07</v>
      </c>
      <c r="CM89" s="23">
        <f t="shared" si="54"/>
        <v>0</v>
      </c>
      <c r="CN89" s="23">
        <f t="shared" si="55"/>
        <v>0</v>
      </c>
      <c r="CO89" s="23">
        <f t="shared" si="56"/>
        <v>0</v>
      </c>
      <c r="CP89" s="23">
        <f t="shared" si="57"/>
        <v>0</v>
      </c>
      <c r="CQ89" s="23">
        <f t="shared" si="58"/>
        <v>0</v>
      </c>
      <c r="CR89" s="23">
        <f t="shared" si="59"/>
        <v>0</v>
      </c>
      <c r="CS89" s="23">
        <f t="shared" si="60"/>
        <v>0</v>
      </c>
      <c r="CT89" s="23">
        <f t="shared" si="61"/>
        <v>0</v>
      </c>
      <c r="CU89" s="23">
        <f t="shared" si="62"/>
        <v>0</v>
      </c>
      <c r="CV89" s="23">
        <f t="shared" si="63"/>
        <v>0</v>
      </c>
      <c r="CW89" s="23">
        <f t="shared" si="64"/>
        <v>0</v>
      </c>
      <c r="CX89" s="23" t="s">
        <v>217</v>
      </c>
    </row>
    <row r="90" spans="1:102" ht="31.5" x14ac:dyDescent="0.25">
      <c r="A90" s="25" t="s">
        <v>107</v>
      </c>
      <c r="B90" s="24" t="s">
        <v>231</v>
      </c>
      <c r="C90" s="29" t="s">
        <v>322</v>
      </c>
      <c r="D90" s="23">
        <v>0</v>
      </c>
      <c r="E90" s="23">
        <v>0</v>
      </c>
      <c r="F90" s="23">
        <v>2.5499999999999998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2.5499999999999998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f t="shared" si="51"/>
        <v>0</v>
      </c>
      <c r="CK90" s="23">
        <f t="shared" si="52"/>
        <v>0</v>
      </c>
      <c r="CL90" s="23">
        <f t="shared" si="53"/>
        <v>2.5499999999999998</v>
      </c>
      <c r="CM90" s="23">
        <f t="shared" si="54"/>
        <v>0</v>
      </c>
      <c r="CN90" s="23">
        <f t="shared" si="55"/>
        <v>0</v>
      </c>
      <c r="CO90" s="23">
        <f t="shared" si="56"/>
        <v>0</v>
      </c>
      <c r="CP90" s="23">
        <f t="shared" si="57"/>
        <v>0</v>
      </c>
      <c r="CQ90" s="23">
        <f t="shared" si="58"/>
        <v>0</v>
      </c>
      <c r="CR90" s="23">
        <f t="shared" si="59"/>
        <v>0</v>
      </c>
      <c r="CS90" s="23">
        <f t="shared" si="60"/>
        <v>0</v>
      </c>
      <c r="CT90" s="23">
        <f t="shared" si="61"/>
        <v>0</v>
      </c>
      <c r="CU90" s="23">
        <f t="shared" si="62"/>
        <v>0</v>
      </c>
      <c r="CV90" s="23">
        <f t="shared" si="63"/>
        <v>0</v>
      </c>
      <c r="CW90" s="23">
        <f t="shared" si="64"/>
        <v>0</v>
      </c>
      <c r="CX90" s="23" t="s">
        <v>217</v>
      </c>
    </row>
    <row r="91" spans="1:102" ht="31.5" x14ac:dyDescent="0.25">
      <c r="A91" s="25" t="s">
        <v>107</v>
      </c>
      <c r="B91" s="24" t="s">
        <v>391</v>
      </c>
      <c r="C91" s="29" t="s">
        <v>392</v>
      </c>
      <c r="D91" s="23">
        <v>0</v>
      </c>
      <c r="E91" s="23">
        <v>0</v>
      </c>
      <c r="F91" s="23">
        <v>0.65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0.65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f t="shared" si="53"/>
        <v>0.65</v>
      </c>
      <c r="CM91" s="23">
        <f t="shared" si="54"/>
        <v>0</v>
      </c>
      <c r="CN91" s="23">
        <f t="shared" si="55"/>
        <v>0</v>
      </c>
      <c r="CO91" s="23">
        <f t="shared" si="56"/>
        <v>0</v>
      </c>
      <c r="CP91" s="23">
        <f t="shared" si="57"/>
        <v>0</v>
      </c>
      <c r="CQ91" s="23">
        <f t="shared" si="58"/>
        <v>0</v>
      </c>
      <c r="CR91" s="23">
        <f t="shared" si="59"/>
        <v>0</v>
      </c>
      <c r="CS91" s="23">
        <f t="shared" si="60"/>
        <v>0</v>
      </c>
      <c r="CT91" s="23">
        <f t="shared" si="61"/>
        <v>0</v>
      </c>
      <c r="CU91" s="23">
        <f t="shared" si="62"/>
        <v>0</v>
      </c>
      <c r="CV91" s="23">
        <f t="shared" si="63"/>
        <v>0</v>
      </c>
      <c r="CW91" s="23">
        <f t="shared" si="64"/>
        <v>0</v>
      </c>
      <c r="CX91" s="23" t="s">
        <v>217</v>
      </c>
    </row>
    <row r="92" spans="1:102" ht="31.5" x14ac:dyDescent="0.25">
      <c r="A92" s="25" t="s">
        <v>107</v>
      </c>
      <c r="B92" s="24" t="s">
        <v>393</v>
      </c>
      <c r="C92" s="29" t="s">
        <v>394</v>
      </c>
      <c r="D92" s="23">
        <v>0</v>
      </c>
      <c r="E92" s="23">
        <v>0</v>
      </c>
      <c r="F92" s="23">
        <v>1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1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f t="shared" si="53"/>
        <v>1</v>
      </c>
      <c r="CM92" s="23">
        <f t="shared" si="54"/>
        <v>0</v>
      </c>
      <c r="CN92" s="23">
        <f t="shared" si="55"/>
        <v>0</v>
      </c>
      <c r="CO92" s="23">
        <f t="shared" si="56"/>
        <v>0</v>
      </c>
      <c r="CP92" s="23">
        <f t="shared" si="57"/>
        <v>0</v>
      </c>
      <c r="CQ92" s="23">
        <f t="shared" si="58"/>
        <v>0</v>
      </c>
      <c r="CR92" s="23">
        <f t="shared" si="59"/>
        <v>0</v>
      </c>
      <c r="CS92" s="23">
        <f t="shared" si="60"/>
        <v>0</v>
      </c>
      <c r="CT92" s="23">
        <f t="shared" si="61"/>
        <v>0</v>
      </c>
      <c r="CU92" s="23">
        <f t="shared" si="62"/>
        <v>0</v>
      </c>
      <c r="CV92" s="23">
        <f t="shared" si="63"/>
        <v>0</v>
      </c>
      <c r="CW92" s="23">
        <f t="shared" si="64"/>
        <v>0</v>
      </c>
      <c r="CX92" s="23" t="s">
        <v>217</v>
      </c>
    </row>
    <row r="93" spans="1:102" ht="47.25" x14ac:dyDescent="0.25">
      <c r="A93" s="18" t="s">
        <v>108</v>
      </c>
      <c r="B93" s="19" t="s">
        <v>170</v>
      </c>
      <c r="C93" s="28" t="s">
        <v>286</v>
      </c>
      <c r="D93" s="21" t="s">
        <v>217</v>
      </c>
      <c r="E93" s="21" t="s">
        <v>217</v>
      </c>
      <c r="F93" s="21" t="s">
        <v>217</v>
      </c>
      <c r="G93" s="21" t="s">
        <v>217</v>
      </c>
      <c r="H93" s="21" t="s">
        <v>217</v>
      </c>
      <c r="I93" s="21" t="s">
        <v>217</v>
      </c>
      <c r="J93" s="21" t="s">
        <v>217</v>
      </c>
      <c r="K93" s="21" t="s">
        <v>217</v>
      </c>
      <c r="L93" s="21" t="s">
        <v>217</v>
      </c>
      <c r="M93" s="21" t="s">
        <v>217</v>
      </c>
      <c r="N93" s="21" t="s">
        <v>217</v>
      </c>
      <c r="O93" s="21" t="s">
        <v>217</v>
      </c>
      <c r="P93" s="21" t="s">
        <v>217</v>
      </c>
      <c r="Q93" s="21" t="s">
        <v>217</v>
      </c>
      <c r="R93" s="21" t="s">
        <v>217</v>
      </c>
      <c r="S93" s="21" t="s">
        <v>217</v>
      </c>
      <c r="T93" s="21" t="s">
        <v>217</v>
      </c>
      <c r="U93" s="21" t="s">
        <v>217</v>
      </c>
      <c r="V93" s="21" t="s">
        <v>217</v>
      </c>
      <c r="W93" s="21" t="s">
        <v>217</v>
      </c>
      <c r="X93" s="21" t="s">
        <v>217</v>
      </c>
      <c r="Y93" s="21" t="s">
        <v>217</v>
      </c>
      <c r="Z93" s="21" t="s">
        <v>217</v>
      </c>
      <c r="AA93" s="21" t="s">
        <v>217</v>
      </c>
      <c r="AB93" s="21" t="s">
        <v>217</v>
      </c>
      <c r="AC93" s="21" t="s">
        <v>217</v>
      </c>
      <c r="AD93" s="21" t="s">
        <v>217</v>
      </c>
      <c r="AE93" s="21" t="s">
        <v>217</v>
      </c>
      <c r="AF93" s="21" t="s">
        <v>217</v>
      </c>
      <c r="AG93" s="21" t="s">
        <v>217</v>
      </c>
      <c r="AH93" s="21" t="s">
        <v>217</v>
      </c>
      <c r="AI93" s="21" t="s">
        <v>217</v>
      </c>
      <c r="AJ93" s="21" t="s">
        <v>217</v>
      </c>
      <c r="AK93" s="21" t="s">
        <v>217</v>
      </c>
      <c r="AL93" s="21" t="s">
        <v>217</v>
      </c>
      <c r="AM93" s="21" t="s">
        <v>217</v>
      </c>
      <c r="AN93" s="21" t="s">
        <v>217</v>
      </c>
      <c r="AO93" s="21" t="s">
        <v>217</v>
      </c>
      <c r="AP93" s="21" t="s">
        <v>217</v>
      </c>
      <c r="AQ93" s="21" t="s">
        <v>217</v>
      </c>
      <c r="AR93" s="21" t="s">
        <v>217</v>
      </c>
      <c r="AS93" s="21" t="s">
        <v>217</v>
      </c>
      <c r="AT93" s="21" t="s">
        <v>217</v>
      </c>
      <c r="AU93" s="21" t="s">
        <v>217</v>
      </c>
      <c r="AV93" s="21" t="s">
        <v>217</v>
      </c>
      <c r="AW93" s="21" t="s">
        <v>217</v>
      </c>
      <c r="AX93" s="21" t="s">
        <v>217</v>
      </c>
      <c r="AY93" s="21" t="s">
        <v>217</v>
      </c>
      <c r="AZ93" s="21" t="s">
        <v>217</v>
      </c>
      <c r="BA93" s="21" t="s">
        <v>217</v>
      </c>
      <c r="BB93" s="21" t="s">
        <v>217</v>
      </c>
      <c r="BC93" s="21" t="s">
        <v>217</v>
      </c>
      <c r="BD93" s="21" t="s">
        <v>217</v>
      </c>
      <c r="BE93" s="21" t="s">
        <v>217</v>
      </c>
      <c r="BF93" s="21" t="s">
        <v>217</v>
      </c>
      <c r="BG93" s="21" t="s">
        <v>217</v>
      </c>
      <c r="BH93" s="21" t="s">
        <v>217</v>
      </c>
      <c r="BI93" s="21" t="s">
        <v>217</v>
      </c>
      <c r="BJ93" s="21" t="s">
        <v>217</v>
      </c>
      <c r="BK93" s="21" t="s">
        <v>217</v>
      </c>
      <c r="BL93" s="21" t="s">
        <v>217</v>
      </c>
      <c r="BM93" s="21" t="s">
        <v>217</v>
      </c>
      <c r="BN93" s="21" t="s">
        <v>217</v>
      </c>
      <c r="BO93" s="21" t="s">
        <v>217</v>
      </c>
      <c r="BP93" s="21" t="s">
        <v>217</v>
      </c>
      <c r="BQ93" s="21" t="s">
        <v>217</v>
      </c>
      <c r="BR93" s="21" t="s">
        <v>217</v>
      </c>
      <c r="BS93" s="21" t="s">
        <v>217</v>
      </c>
      <c r="BT93" s="21" t="s">
        <v>217</v>
      </c>
      <c r="BU93" s="21" t="s">
        <v>217</v>
      </c>
      <c r="BV93" s="21" t="s">
        <v>217</v>
      </c>
      <c r="BW93" s="21" t="s">
        <v>217</v>
      </c>
      <c r="BX93" s="21" t="s">
        <v>217</v>
      </c>
      <c r="BY93" s="21" t="s">
        <v>217</v>
      </c>
      <c r="BZ93" s="21" t="s">
        <v>217</v>
      </c>
      <c r="CA93" s="21" t="s">
        <v>217</v>
      </c>
      <c r="CB93" s="21" t="s">
        <v>217</v>
      </c>
      <c r="CC93" s="21" t="s">
        <v>217</v>
      </c>
      <c r="CD93" s="21" t="s">
        <v>217</v>
      </c>
      <c r="CE93" s="21" t="s">
        <v>217</v>
      </c>
      <c r="CF93" s="21" t="s">
        <v>217</v>
      </c>
      <c r="CG93" s="21" t="s">
        <v>217</v>
      </c>
      <c r="CH93" s="21" t="s">
        <v>217</v>
      </c>
      <c r="CI93" s="21" t="s">
        <v>217</v>
      </c>
      <c r="CJ93" s="21" t="s">
        <v>217</v>
      </c>
      <c r="CK93" s="21" t="s">
        <v>217</v>
      </c>
      <c r="CL93" s="21" t="s">
        <v>217</v>
      </c>
      <c r="CM93" s="21" t="s">
        <v>217</v>
      </c>
      <c r="CN93" s="21" t="s">
        <v>217</v>
      </c>
      <c r="CO93" s="21" t="s">
        <v>217</v>
      </c>
      <c r="CP93" s="21" t="s">
        <v>217</v>
      </c>
      <c r="CQ93" s="21" t="s">
        <v>217</v>
      </c>
      <c r="CR93" s="21" t="s">
        <v>217</v>
      </c>
      <c r="CS93" s="21" t="s">
        <v>217</v>
      </c>
      <c r="CT93" s="21" t="s">
        <v>217</v>
      </c>
      <c r="CU93" s="21" t="s">
        <v>217</v>
      </c>
      <c r="CV93" s="21" t="s">
        <v>217</v>
      </c>
      <c r="CW93" s="21" t="s">
        <v>217</v>
      </c>
      <c r="CX93" s="21" t="s">
        <v>217</v>
      </c>
    </row>
    <row r="94" spans="1:102" ht="47.25" x14ac:dyDescent="0.25">
      <c r="A94" s="18" t="s">
        <v>110</v>
      </c>
      <c r="B94" s="19" t="s">
        <v>171</v>
      </c>
      <c r="C94" s="28" t="s">
        <v>286</v>
      </c>
      <c r="D94" s="21">
        <f>D95+D97+D101</f>
        <v>0</v>
      </c>
      <c r="E94" s="21">
        <f t="shared" ref="E94:BP94" si="79">E95+E97+E101</f>
        <v>0</v>
      </c>
      <c r="F94" s="21">
        <f t="shared" si="79"/>
        <v>0</v>
      </c>
      <c r="G94" s="21">
        <f t="shared" si="79"/>
        <v>0</v>
      </c>
      <c r="H94" s="21">
        <f t="shared" si="79"/>
        <v>0</v>
      </c>
      <c r="I94" s="21">
        <f t="shared" si="79"/>
        <v>0</v>
      </c>
      <c r="J94" s="21">
        <f t="shared" si="79"/>
        <v>445</v>
      </c>
      <c r="K94" s="21">
        <f t="shared" si="79"/>
        <v>0</v>
      </c>
      <c r="L94" s="21">
        <f t="shared" si="79"/>
        <v>0</v>
      </c>
      <c r="M94" s="21">
        <f t="shared" si="79"/>
        <v>0</v>
      </c>
      <c r="N94" s="21">
        <f t="shared" si="79"/>
        <v>0</v>
      </c>
      <c r="O94" s="21">
        <f t="shared" si="79"/>
        <v>0</v>
      </c>
      <c r="P94" s="21">
        <f t="shared" si="79"/>
        <v>0</v>
      </c>
      <c r="Q94" s="21">
        <f t="shared" si="79"/>
        <v>0</v>
      </c>
      <c r="R94" s="21">
        <f t="shared" si="79"/>
        <v>0</v>
      </c>
      <c r="S94" s="21">
        <f t="shared" si="79"/>
        <v>0</v>
      </c>
      <c r="T94" s="21">
        <f t="shared" si="79"/>
        <v>0</v>
      </c>
      <c r="U94" s="21">
        <f t="shared" si="79"/>
        <v>0</v>
      </c>
      <c r="V94" s="21">
        <f t="shared" si="79"/>
        <v>0</v>
      </c>
      <c r="W94" s="21">
        <f t="shared" si="79"/>
        <v>0</v>
      </c>
      <c r="X94" s="21">
        <f t="shared" si="79"/>
        <v>0</v>
      </c>
      <c r="Y94" s="21">
        <f t="shared" si="79"/>
        <v>0</v>
      </c>
      <c r="Z94" s="21">
        <f t="shared" si="79"/>
        <v>0</v>
      </c>
      <c r="AA94" s="21">
        <f t="shared" si="79"/>
        <v>0</v>
      </c>
      <c r="AB94" s="21">
        <f t="shared" si="79"/>
        <v>0</v>
      </c>
      <c r="AC94" s="21">
        <f t="shared" si="79"/>
        <v>0</v>
      </c>
      <c r="AD94" s="21">
        <f t="shared" si="79"/>
        <v>0</v>
      </c>
      <c r="AE94" s="21">
        <f t="shared" si="79"/>
        <v>0</v>
      </c>
      <c r="AF94" s="21">
        <f t="shared" si="79"/>
        <v>0</v>
      </c>
      <c r="AG94" s="21">
        <f t="shared" si="79"/>
        <v>0</v>
      </c>
      <c r="AH94" s="21">
        <f t="shared" si="79"/>
        <v>0</v>
      </c>
      <c r="AI94" s="21">
        <f t="shared" si="79"/>
        <v>0</v>
      </c>
      <c r="AJ94" s="21">
        <f t="shared" si="79"/>
        <v>0</v>
      </c>
      <c r="AK94" s="21">
        <f t="shared" si="79"/>
        <v>0</v>
      </c>
      <c r="AL94" s="21">
        <f t="shared" si="79"/>
        <v>111</v>
      </c>
      <c r="AM94" s="21">
        <f t="shared" si="79"/>
        <v>0</v>
      </c>
      <c r="AN94" s="21">
        <f t="shared" si="79"/>
        <v>0</v>
      </c>
      <c r="AO94" s="21">
        <f t="shared" si="79"/>
        <v>0</v>
      </c>
      <c r="AP94" s="21">
        <f t="shared" si="79"/>
        <v>0</v>
      </c>
      <c r="AQ94" s="21">
        <f t="shared" si="79"/>
        <v>0</v>
      </c>
      <c r="AR94" s="21">
        <f t="shared" si="79"/>
        <v>0</v>
      </c>
      <c r="AS94" s="21">
        <f t="shared" si="79"/>
        <v>0</v>
      </c>
      <c r="AT94" s="21">
        <f t="shared" si="79"/>
        <v>0</v>
      </c>
      <c r="AU94" s="21">
        <f t="shared" si="79"/>
        <v>0</v>
      </c>
      <c r="AV94" s="21">
        <f t="shared" si="79"/>
        <v>0</v>
      </c>
      <c r="AW94" s="21">
        <f t="shared" si="79"/>
        <v>0</v>
      </c>
      <c r="AX94" s="21">
        <f t="shared" si="79"/>
        <v>0</v>
      </c>
      <c r="AY94" s="21">
        <f t="shared" si="79"/>
        <v>0</v>
      </c>
      <c r="AZ94" s="21">
        <f t="shared" si="79"/>
        <v>111</v>
      </c>
      <c r="BA94" s="21">
        <f t="shared" si="79"/>
        <v>0</v>
      </c>
      <c r="BB94" s="21">
        <f t="shared" si="79"/>
        <v>0</v>
      </c>
      <c r="BC94" s="21">
        <f t="shared" si="79"/>
        <v>0</v>
      </c>
      <c r="BD94" s="21">
        <f t="shared" si="79"/>
        <v>0</v>
      </c>
      <c r="BE94" s="21">
        <f t="shared" si="79"/>
        <v>0</v>
      </c>
      <c r="BF94" s="21">
        <f t="shared" si="79"/>
        <v>0</v>
      </c>
      <c r="BG94" s="21">
        <f t="shared" si="79"/>
        <v>0</v>
      </c>
      <c r="BH94" s="21">
        <f t="shared" si="79"/>
        <v>0</v>
      </c>
      <c r="BI94" s="21">
        <f t="shared" si="79"/>
        <v>0</v>
      </c>
      <c r="BJ94" s="21">
        <f t="shared" si="79"/>
        <v>0</v>
      </c>
      <c r="BK94" s="21">
        <f t="shared" si="79"/>
        <v>0</v>
      </c>
      <c r="BL94" s="21">
        <f t="shared" si="79"/>
        <v>0</v>
      </c>
      <c r="BM94" s="21">
        <f t="shared" si="79"/>
        <v>0</v>
      </c>
      <c r="BN94" s="21">
        <f t="shared" si="79"/>
        <v>112</v>
      </c>
      <c r="BO94" s="21">
        <f t="shared" si="79"/>
        <v>0</v>
      </c>
      <c r="BP94" s="21">
        <f t="shared" si="79"/>
        <v>0</v>
      </c>
      <c r="BQ94" s="21">
        <f t="shared" ref="BQ94:CW94" si="80">BQ95+BQ97+BQ101</f>
        <v>0</v>
      </c>
      <c r="BR94" s="21">
        <f t="shared" si="80"/>
        <v>0</v>
      </c>
      <c r="BS94" s="21">
        <f t="shared" si="80"/>
        <v>0</v>
      </c>
      <c r="BT94" s="21">
        <f t="shared" si="80"/>
        <v>0</v>
      </c>
      <c r="BU94" s="21">
        <f t="shared" si="80"/>
        <v>0</v>
      </c>
      <c r="BV94" s="21">
        <f t="shared" si="80"/>
        <v>0</v>
      </c>
      <c r="BW94" s="21">
        <f t="shared" si="80"/>
        <v>0</v>
      </c>
      <c r="BX94" s="21">
        <f t="shared" si="80"/>
        <v>0</v>
      </c>
      <c r="BY94" s="21">
        <f t="shared" si="80"/>
        <v>0</v>
      </c>
      <c r="BZ94" s="21">
        <f t="shared" si="80"/>
        <v>0</v>
      </c>
      <c r="CA94" s="21">
        <f t="shared" si="80"/>
        <v>0</v>
      </c>
      <c r="CB94" s="21">
        <f t="shared" si="80"/>
        <v>111</v>
      </c>
      <c r="CC94" s="21">
        <f t="shared" si="80"/>
        <v>0</v>
      </c>
      <c r="CD94" s="21">
        <f t="shared" si="80"/>
        <v>0</v>
      </c>
      <c r="CE94" s="21">
        <f t="shared" si="80"/>
        <v>0</v>
      </c>
      <c r="CF94" s="21">
        <f t="shared" si="80"/>
        <v>0</v>
      </c>
      <c r="CG94" s="21">
        <f t="shared" si="80"/>
        <v>0</v>
      </c>
      <c r="CH94" s="21">
        <f t="shared" si="80"/>
        <v>0</v>
      </c>
      <c r="CI94" s="21">
        <f t="shared" si="80"/>
        <v>0</v>
      </c>
      <c r="CJ94" s="21">
        <f t="shared" si="80"/>
        <v>0</v>
      </c>
      <c r="CK94" s="21">
        <f t="shared" si="80"/>
        <v>0</v>
      </c>
      <c r="CL94" s="21">
        <f t="shared" si="80"/>
        <v>0</v>
      </c>
      <c r="CM94" s="21">
        <f t="shared" si="80"/>
        <v>0</v>
      </c>
      <c r="CN94" s="21">
        <f t="shared" si="80"/>
        <v>0</v>
      </c>
      <c r="CO94" s="21">
        <f t="shared" si="80"/>
        <v>0</v>
      </c>
      <c r="CP94" s="21">
        <f t="shared" si="80"/>
        <v>445</v>
      </c>
      <c r="CQ94" s="21">
        <f t="shared" si="80"/>
        <v>0</v>
      </c>
      <c r="CR94" s="21">
        <f t="shared" si="80"/>
        <v>0</v>
      </c>
      <c r="CS94" s="21">
        <f t="shared" si="80"/>
        <v>0</v>
      </c>
      <c r="CT94" s="21">
        <f t="shared" si="80"/>
        <v>0</v>
      </c>
      <c r="CU94" s="21">
        <f t="shared" si="80"/>
        <v>0</v>
      </c>
      <c r="CV94" s="21">
        <f t="shared" si="80"/>
        <v>0</v>
      </c>
      <c r="CW94" s="21">
        <f t="shared" si="80"/>
        <v>0</v>
      </c>
      <c r="CX94" s="21" t="s">
        <v>217</v>
      </c>
    </row>
    <row r="95" spans="1:102" ht="47.25" x14ac:dyDescent="0.25">
      <c r="A95" s="18" t="s">
        <v>111</v>
      </c>
      <c r="B95" s="19" t="s">
        <v>172</v>
      </c>
      <c r="C95" s="28" t="s">
        <v>286</v>
      </c>
      <c r="D95" s="21">
        <f>D96</f>
        <v>0</v>
      </c>
      <c r="E95" s="21">
        <f t="shared" ref="E95:BP95" si="81">E96</f>
        <v>0</v>
      </c>
      <c r="F95" s="21">
        <f t="shared" si="81"/>
        <v>0</v>
      </c>
      <c r="G95" s="21">
        <f t="shared" si="81"/>
        <v>0</v>
      </c>
      <c r="H95" s="21">
        <f t="shared" si="81"/>
        <v>0</v>
      </c>
      <c r="I95" s="21">
        <f t="shared" si="81"/>
        <v>0</v>
      </c>
      <c r="J95" s="21">
        <f t="shared" si="81"/>
        <v>257</v>
      </c>
      <c r="K95" s="21">
        <f t="shared" si="81"/>
        <v>0</v>
      </c>
      <c r="L95" s="21">
        <f t="shared" si="81"/>
        <v>0</v>
      </c>
      <c r="M95" s="21">
        <f t="shared" si="81"/>
        <v>0</v>
      </c>
      <c r="N95" s="21">
        <f t="shared" si="81"/>
        <v>0</v>
      </c>
      <c r="O95" s="21">
        <f t="shared" si="81"/>
        <v>0</v>
      </c>
      <c r="P95" s="21">
        <f t="shared" si="81"/>
        <v>0</v>
      </c>
      <c r="Q95" s="21">
        <f t="shared" si="81"/>
        <v>0</v>
      </c>
      <c r="R95" s="21">
        <f t="shared" si="81"/>
        <v>0</v>
      </c>
      <c r="S95" s="21">
        <f t="shared" si="81"/>
        <v>0</v>
      </c>
      <c r="T95" s="21">
        <f t="shared" si="81"/>
        <v>0</v>
      </c>
      <c r="U95" s="21">
        <f t="shared" si="81"/>
        <v>0</v>
      </c>
      <c r="V95" s="21">
        <f t="shared" si="81"/>
        <v>0</v>
      </c>
      <c r="W95" s="21">
        <f t="shared" si="81"/>
        <v>0</v>
      </c>
      <c r="X95" s="21">
        <f t="shared" si="81"/>
        <v>0</v>
      </c>
      <c r="Y95" s="21">
        <f t="shared" si="81"/>
        <v>0</v>
      </c>
      <c r="Z95" s="21">
        <f t="shared" si="81"/>
        <v>0</v>
      </c>
      <c r="AA95" s="21">
        <f t="shared" si="81"/>
        <v>0</v>
      </c>
      <c r="AB95" s="21">
        <f t="shared" si="81"/>
        <v>0</v>
      </c>
      <c r="AC95" s="21">
        <f t="shared" si="81"/>
        <v>0</v>
      </c>
      <c r="AD95" s="21">
        <f t="shared" si="81"/>
        <v>0</v>
      </c>
      <c r="AE95" s="21">
        <f t="shared" si="81"/>
        <v>0</v>
      </c>
      <c r="AF95" s="21">
        <f t="shared" si="81"/>
        <v>0</v>
      </c>
      <c r="AG95" s="21">
        <f t="shared" si="81"/>
        <v>0</v>
      </c>
      <c r="AH95" s="21">
        <f t="shared" si="81"/>
        <v>0</v>
      </c>
      <c r="AI95" s="21">
        <f t="shared" si="81"/>
        <v>0</v>
      </c>
      <c r="AJ95" s="21">
        <f t="shared" si="81"/>
        <v>0</v>
      </c>
      <c r="AK95" s="21">
        <f t="shared" si="81"/>
        <v>0</v>
      </c>
      <c r="AL95" s="21">
        <f t="shared" si="81"/>
        <v>64</v>
      </c>
      <c r="AM95" s="21">
        <f t="shared" si="81"/>
        <v>0</v>
      </c>
      <c r="AN95" s="21">
        <f t="shared" si="81"/>
        <v>0</v>
      </c>
      <c r="AO95" s="21">
        <f t="shared" si="81"/>
        <v>0</v>
      </c>
      <c r="AP95" s="21">
        <f t="shared" si="81"/>
        <v>0</v>
      </c>
      <c r="AQ95" s="21">
        <f t="shared" si="81"/>
        <v>0</v>
      </c>
      <c r="AR95" s="21">
        <f t="shared" si="81"/>
        <v>0</v>
      </c>
      <c r="AS95" s="21">
        <f t="shared" si="81"/>
        <v>0</v>
      </c>
      <c r="AT95" s="21">
        <f t="shared" si="81"/>
        <v>0</v>
      </c>
      <c r="AU95" s="21">
        <f t="shared" si="81"/>
        <v>0</v>
      </c>
      <c r="AV95" s="21">
        <f t="shared" si="81"/>
        <v>0</v>
      </c>
      <c r="AW95" s="21">
        <f t="shared" si="81"/>
        <v>0</v>
      </c>
      <c r="AX95" s="21">
        <f t="shared" si="81"/>
        <v>0</v>
      </c>
      <c r="AY95" s="21">
        <f t="shared" si="81"/>
        <v>0</v>
      </c>
      <c r="AZ95" s="21">
        <f t="shared" si="81"/>
        <v>64</v>
      </c>
      <c r="BA95" s="21">
        <f t="shared" si="81"/>
        <v>0</v>
      </c>
      <c r="BB95" s="21">
        <f t="shared" si="81"/>
        <v>0</v>
      </c>
      <c r="BC95" s="21">
        <f t="shared" si="81"/>
        <v>0</v>
      </c>
      <c r="BD95" s="21">
        <f t="shared" si="81"/>
        <v>0</v>
      </c>
      <c r="BE95" s="21">
        <f t="shared" si="81"/>
        <v>0</v>
      </c>
      <c r="BF95" s="21">
        <f t="shared" si="81"/>
        <v>0</v>
      </c>
      <c r="BG95" s="21">
        <f t="shared" si="81"/>
        <v>0</v>
      </c>
      <c r="BH95" s="21">
        <f t="shared" si="81"/>
        <v>0</v>
      </c>
      <c r="BI95" s="21">
        <f t="shared" si="81"/>
        <v>0</v>
      </c>
      <c r="BJ95" s="21">
        <f t="shared" si="81"/>
        <v>0</v>
      </c>
      <c r="BK95" s="21">
        <f t="shared" si="81"/>
        <v>0</v>
      </c>
      <c r="BL95" s="21">
        <f t="shared" si="81"/>
        <v>0</v>
      </c>
      <c r="BM95" s="21">
        <f t="shared" si="81"/>
        <v>0</v>
      </c>
      <c r="BN95" s="21">
        <f t="shared" si="81"/>
        <v>65</v>
      </c>
      <c r="BO95" s="21">
        <f t="shared" si="81"/>
        <v>0</v>
      </c>
      <c r="BP95" s="21">
        <f t="shared" si="81"/>
        <v>0</v>
      </c>
      <c r="BQ95" s="21">
        <f t="shared" ref="BQ95:CW95" si="82">BQ96</f>
        <v>0</v>
      </c>
      <c r="BR95" s="21">
        <f t="shared" si="82"/>
        <v>0</v>
      </c>
      <c r="BS95" s="21">
        <f t="shared" si="82"/>
        <v>0</v>
      </c>
      <c r="BT95" s="21">
        <f t="shared" si="82"/>
        <v>0</v>
      </c>
      <c r="BU95" s="21">
        <f t="shared" si="82"/>
        <v>0</v>
      </c>
      <c r="BV95" s="21">
        <f t="shared" si="82"/>
        <v>0</v>
      </c>
      <c r="BW95" s="21">
        <f t="shared" si="82"/>
        <v>0</v>
      </c>
      <c r="BX95" s="21">
        <f t="shared" si="82"/>
        <v>0</v>
      </c>
      <c r="BY95" s="21">
        <f t="shared" si="82"/>
        <v>0</v>
      </c>
      <c r="BZ95" s="21">
        <f t="shared" si="82"/>
        <v>0</v>
      </c>
      <c r="CA95" s="21">
        <f t="shared" si="82"/>
        <v>0</v>
      </c>
      <c r="CB95" s="21">
        <f t="shared" si="82"/>
        <v>64</v>
      </c>
      <c r="CC95" s="21">
        <f t="shared" si="82"/>
        <v>0</v>
      </c>
      <c r="CD95" s="21">
        <f t="shared" si="82"/>
        <v>0</v>
      </c>
      <c r="CE95" s="21">
        <f t="shared" si="82"/>
        <v>0</v>
      </c>
      <c r="CF95" s="21">
        <f t="shared" si="82"/>
        <v>0</v>
      </c>
      <c r="CG95" s="21">
        <f t="shared" si="82"/>
        <v>0</v>
      </c>
      <c r="CH95" s="21">
        <f t="shared" si="82"/>
        <v>0</v>
      </c>
      <c r="CI95" s="21">
        <f t="shared" si="82"/>
        <v>0</v>
      </c>
      <c r="CJ95" s="21">
        <f t="shared" si="82"/>
        <v>0</v>
      </c>
      <c r="CK95" s="21">
        <f t="shared" si="82"/>
        <v>0</v>
      </c>
      <c r="CL95" s="21">
        <f t="shared" si="82"/>
        <v>0</v>
      </c>
      <c r="CM95" s="21">
        <f t="shared" si="82"/>
        <v>0</v>
      </c>
      <c r="CN95" s="21">
        <f t="shared" si="82"/>
        <v>0</v>
      </c>
      <c r="CO95" s="21">
        <f t="shared" si="82"/>
        <v>0</v>
      </c>
      <c r="CP95" s="21">
        <f t="shared" si="82"/>
        <v>257</v>
      </c>
      <c r="CQ95" s="21">
        <f t="shared" si="82"/>
        <v>0</v>
      </c>
      <c r="CR95" s="21">
        <f t="shared" si="82"/>
        <v>0</v>
      </c>
      <c r="CS95" s="21">
        <f t="shared" si="82"/>
        <v>0</v>
      </c>
      <c r="CT95" s="21">
        <f t="shared" si="82"/>
        <v>0</v>
      </c>
      <c r="CU95" s="21">
        <f t="shared" si="82"/>
        <v>0</v>
      </c>
      <c r="CV95" s="21">
        <f t="shared" si="82"/>
        <v>0</v>
      </c>
      <c r="CW95" s="21">
        <f t="shared" si="82"/>
        <v>0</v>
      </c>
      <c r="CX95" s="21" t="s">
        <v>217</v>
      </c>
    </row>
    <row r="96" spans="1:102" ht="31.5" x14ac:dyDescent="0.25">
      <c r="A96" s="25" t="s">
        <v>111</v>
      </c>
      <c r="B96" s="22" t="s">
        <v>378</v>
      </c>
      <c r="C96" s="29" t="s">
        <v>323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257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64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64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65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64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0</v>
      </c>
      <c r="CI96" s="23">
        <v>0</v>
      </c>
      <c r="CJ96" s="23">
        <f>AF96+AT96+BH96+BV96</f>
        <v>0</v>
      </c>
      <c r="CK96" s="23">
        <f t="shared" ref="CK96:CW96" si="83">AG96+AU96+BI96+BW96</f>
        <v>0</v>
      </c>
      <c r="CL96" s="23">
        <f t="shared" si="83"/>
        <v>0</v>
      </c>
      <c r="CM96" s="23">
        <f t="shared" si="83"/>
        <v>0</v>
      </c>
      <c r="CN96" s="23">
        <f t="shared" si="83"/>
        <v>0</v>
      </c>
      <c r="CO96" s="23">
        <f t="shared" si="83"/>
        <v>0</v>
      </c>
      <c r="CP96" s="23">
        <f t="shared" si="83"/>
        <v>257</v>
      </c>
      <c r="CQ96" s="23">
        <f t="shared" si="83"/>
        <v>0</v>
      </c>
      <c r="CR96" s="23">
        <f t="shared" si="83"/>
        <v>0</v>
      </c>
      <c r="CS96" s="23">
        <f t="shared" si="83"/>
        <v>0</v>
      </c>
      <c r="CT96" s="23">
        <f t="shared" si="83"/>
        <v>0</v>
      </c>
      <c r="CU96" s="23">
        <f t="shared" si="83"/>
        <v>0</v>
      </c>
      <c r="CV96" s="23">
        <f t="shared" si="83"/>
        <v>0</v>
      </c>
      <c r="CW96" s="23">
        <f t="shared" si="83"/>
        <v>0</v>
      </c>
      <c r="CX96" s="23" t="s">
        <v>217</v>
      </c>
    </row>
    <row r="97" spans="1:102" ht="47.25" x14ac:dyDescent="0.25">
      <c r="A97" s="18" t="s">
        <v>112</v>
      </c>
      <c r="B97" s="19" t="s">
        <v>173</v>
      </c>
      <c r="C97" s="28" t="s">
        <v>286</v>
      </c>
      <c r="D97" s="21">
        <f>D98</f>
        <v>0</v>
      </c>
      <c r="E97" s="21">
        <f t="shared" ref="E97:BP97" si="84">E98</f>
        <v>0</v>
      </c>
      <c r="F97" s="21">
        <f t="shared" si="84"/>
        <v>0</v>
      </c>
      <c r="G97" s="21">
        <f t="shared" si="84"/>
        <v>0</v>
      </c>
      <c r="H97" s="21">
        <f t="shared" si="84"/>
        <v>0</v>
      </c>
      <c r="I97" s="21">
        <f t="shared" si="84"/>
        <v>0</v>
      </c>
      <c r="J97" s="21">
        <f t="shared" si="84"/>
        <v>28</v>
      </c>
      <c r="K97" s="21">
        <f t="shared" si="84"/>
        <v>0</v>
      </c>
      <c r="L97" s="21">
        <f t="shared" si="84"/>
        <v>0</v>
      </c>
      <c r="M97" s="21">
        <f t="shared" si="84"/>
        <v>0</v>
      </c>
      <c r="N97" s="21">
        <f t="shared" si="84"/>
        <v>0</v>
      </c>
      <c r="O97" s="21">
        <f t="shared" si="84"/>
        <v>0</v>
      </c>
      <c r="P97" s="21">
        <f t="shared" si="84"/>
        <v>0</v>
      </c>
      <c r="Q97" s="21">
        <f t="shared" si="84"/>
        <v>0</v>
      </c>
      <c r="R97" s="21">
        <f t="shared" si="84"/>
        <v>0</v>
      </c>
      <c r="S97" s="21">
        <f t="shared" si="84"/>
        <v>0</v>
      </c>
      <c r="T97" s="21">
        <f t="shared" si="84"/>
        <v>0</v>
      </c>
      <c r="U97" s="21">
        <f t="shared" si="84"/>
        <v>0</v>
      </c>
      <c r="V97" s="21">
        <f t="shared" si="84"/>
        <v>0</v>
      </c>
      <c r="W97" s="21">
        <f t="shared" si="84"/>
        <v>0</v>
      </c>
      <c r="X97" s="21">
        <f t="shared" si="84"/>
        <v>0</v>
      </c>
      <c r="Y97" s="21">
        <f t="shared" si="84"/>
        <v>0</v>
      </c>
      <c r="Z97" s="21">
        <f t="shared" si="84"/>
        <v>0</v>
      </c>
      <c r="AA97" s="21">
        <f t="shared" si="84"/>
        <v>0</v>
      </c>
      <c r="AB97" s="21">
        <f t="shared" si="84"/>
        <v>0</v>
      </c>
      <c r="AC97" s="21">
        <f t="shared" si="84"/>
        <v>0</v>
      </c>
      <c r="AD97" s="21">
        <f t="shared" si="84"/>
        <v>0</v>
      </c>
      <c r="AE97" s="21">
        <f t="shared" si="84"/>
        <v>0</v>
      </c>
      <c r="AF97" s="21">
        <f t="shared" si="84"/>
        <v>0</v>
      </c>
      <c r="AG97" s="21">
        <f t="shared" si="84"/>
        <v>0</v>
      </c>
      <c r="AH97" s="21">
        <f t="shared" si="84"/>
        <v>0</v>
      </c>
      <c r="AI97" s="21">
        <f t="shared" si="84"/>
        <v>0</v>
      </c>
      <c r="AJ97" s="21">
        <f t="shared" si="84"/>
        <v>0</v>
      </c>
      <c r="AK97" s="21">
        <f t="shared" si="84"/>
        <v>0</v>
      </c>
      <c r="AL97" s="21">
        <f t="shared" si="84"/>
        <v>7</v>
      </c>
      <c r="AM97" s="21">
        <f t="shared" si="84"/>
        <v>0</v>
      </c>
      <c r="AN97" s="21">
        <f t="shared" si="84"/>
        <v>0</v>
      </c>
      <c r="AO97" s="21">
        <f t="shared" si="84"/>
        <v>0</v>
      </c>
      <c r="AP97" s="21">
        <f t="shared" si="84"/>
        <v>0</v>
      </c>
      <c r="AQ97" s="21">
        <f t="shared" si="84"/>
        <v>0</v>
      </c>
      <c r="AR97" s="21">
        <f t="shared" si="84"/>
        <v>0</v>
      </c>
      <c r="AS97" s="21">
        <f t="shared" si="84"/>
        <v>0</v>
      </c>
      <c r="AT97" s="21">
        <f t="shared" si="84"/>
        <v>0</v>
      </c>
      <c r="AU97" s="21">
        <f t="shared" si="84"/>
        <v>0</v>
      </c>
      <c r="AV97" s="21">
        <f t="shared" si="84"/>
        <v>0</v>
      </c>
      <c r="AW97" s="21">
        <f t="shared" si="84"/>
        <v>0</v>
      </c>
      <c r="AX97" s="21">
        <f t="shared" si="84"/>
        <v>0</v>
      </c>
      <c r="AY97" s="21">
        <f t="shared" si="84"/>
        <v>0</v>
      </c>
      <c r="AZ97" s="21">
        <f t="shared" si="84"/>
        <v>7</v>
      </c>
      <c r="BA97" s="21">
        <f t="shared" si="84"/>
        <v>0</v>
      </c>
      <c r="BB97" s="21">
        <f t="shared" si="84"/>
        <v>0</v>
      </c>
      <c r="BC97" s="21">
        <f t="shared" si="84"/>
        <v>0</v>
      </c>
      <c r="BD97" s="21">
        <f t="shared" si="84"/>
        <v>0</v>
      </c>
      <c r="BE97" s="21">
        <f t="shared" si="84"/>
        <v>0</v>
      </c>
      <c r="BF97" s="21">
        <f t="shared" si="84"/>
        <v>0</v>
      </c>
      <c r="BG97" s="21">
        <f t="shared" si="84"/>
        <v>0</v>
      </c>
      <c r="BH97" s="21">
        <f t="shared" si="84"/>
        <v>0</v>
      </c>
      <c r="BI97" s="21">
        <f t="shared" si="84"/>
        <v>0</v>
      </c>
      <c r="BJ97" s="21">
        <f t="shared" si="84"/>
        <v>0</v>
      </c>
      <c r="BK97" s="21">
        <f t="shared" si="84"/>
        <v>0</v>
      </c>
      <c r="BL97" s="21">
        <f t="shared" si="84"/>
        <v>0</v>
      </c>
      <c r="BM97" s="21">
        <f t="shared" si="84"/>
        <v>0</v>
      </c>
      <c r="BN97" s="21">
        <f t="shared" si="84"/>
        <v>7</v>
      </c>
      <c r="BO97" s="21">
        <f t="shared" si="84"/>
        <v>0</v>
      </c>
      <c r="BP97" s="21">
        <f t="shared" si="84"/>
        <v>0</v>
      </c>
      <c r="BQ97" s="21">
        <f t="shared" ref="BQ97:CW97" si="85">BQ98</f>
        <v>0</v>
      </c>
      <c r="BR97" s="21">
        <f t="shared" si="85"/>
        <v>0</v>
      </c>
      <c r="BS97" s="21">
        <f t="shared" si="85"/>
        <v>0</v>
      </c>
      <c r="BT97" s="21">
        <f t="shared" si="85"/>
        <v>0</v>
      </c>
      <c r="BU97" s="21">
        <f t="shared" si="85"/>
        <v>0</v>
      </c>
      <c r="BV97" s="21">
        <f t="shared" si="85"/>
        <v>0</v>
      </c>
      <c r="BW97" s="21">
        <f t="shared" si="85"/>
        <v>0</v>
      </c>
      <c r="BX97" s="21">
        <f t="shared" si="85"/>
        <v>0</v>
      </c>
      <c r="BY97" s="21">
        <f t="shared" si="85"/>
        <v>0</v>
      </c>
      <c r="BZ97" s="21">
        <f t="shared" si="85"/>
        <v>0</v>
      </c>
      <c r="CA97" s="21">
        <f t="shared" si="85"/>
        <v>0</v>
      </c>
      <c r="CB97" s="21">
        <f t="shared" si="85"/>
        <v>7</v>
      </c>
      <c r="CC97" s="21">
        <f t="shared" si="85"/>
        <v>0</v>
      </c>
      <c r="CD97" s="21">
        <f t="shared" si="85"/>
        <v>0</v>
      </c>
      <c r="CE97" s="21">
        <f t="shared" si="85"/>
        <v>0</v>
      </c>
      <c r="CF97" s="21">
        <f t="shared" si="85"/>
        <v>0</v>
      </c>
      <c r="CG97" s="21">
        <f t="shared" si="85"/>
        <v>0</v>
      </c>
      <c r="CH97" s="21">
        <f t="shared" si="85"/>
        <v>0</v>
      </c>
      <c r="CI97" s="21">
        <f t="shared" si="85"/>
        <v>0</v>
      </c>
      <c r="CJ97" s="21">
        <f t="shared" si="85"/>
        <v>0</v>
      </c>
      <c r="CK97" s="21">
        <f t="shared" si="85"/>
        <v>0</v>
      </c>
      <c r="CL97" s="21">
        <f t="shared" si="85"/>
        <v>0</v>
      </c>
      <c r="CM97" s="21">
        <f t="shared" si="85"/>
        <v>0</v>
      </c>
      <c r="CN97" s="21">
        <f t="shared" si="85"/>
        <v>0</v>
      </c>
      <c r="CO97" s="21">
        <f t="shared" si="85"/>
        <v>0</v>
      </c>
      <c r="CP97" s="21">
        <f t="shared" si="85"/>
        <v>28</v>
      </c>
      <c r="CQ97" s="21">
        <f t="shared" si="85"/>
        <v>0</v>
      </c>
      <c r="CR97" s="21">
        <f t="shared" si="85"/>
        <v>0</v>
      </c>
      <c r="CS97" s="21">
        <f t="shared" si="85"/>
        <v>0</v>
      </c>
      <c r="CT97" s="21">
        <f t="shared" si="85"/>
        <v>0</v>
      </c>
      <c r="CU97" s="21">
        <f t="shared" si="85"/>
        <v>0</v>
      </c>
      <c r="CV97" s="21">
        <f t="shared" si="85"/>
        <v>0</v>
      </c>
      <c r="CW97" s="21">
        <f t="shared" si="85"/>
        <v>0</v>
      </c>
      <c r="CX97" s="21" t="s">
        <v>217</v>
      </c>
    </row>
    <row r="98" spans="1:102" ht="31.5" x14ac:dyDescent="0.25">
      <c r="A98" s="25" t="s">
        <v>112</v>
      </c>
      <c r="B98" s="22" t="s">
        <v>379</v>
      </c>
      <c r="C98" s="29" t="s">
        <v>324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28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7</v>
      </c>
      <c r="AM98" s="23">
        <v>0</v>
      </c>
      <c r="AN98" s="23">
        <v>0</v>
      </c>
      <c r="AO98" s="23">
        <v>0</v>
      </c>
      <c r="AP98" s="23">
        <v>0</v>
      </c>
      <c r="AQ98" s="23">
        <v>0</v>
      </c>
      <c r="AR98" s="23">
        <v>0</v>
      </c>
      <c r="AS98" s="23">
        <v>0</v>
      </c>
      <c r="AT98" s="23">
        <v>0</v>
      </c>
      <c r="AU98" s="23">
        <v>0</v>
      </c>
      <c r="AV98" s="23">
        <v>0</v>
      </c>
      <c r="AW98" s="23">
        <v>0</v>
      </c>
      <c r="AX98" s="23">
        <v>0</v>
      </c>
      <c r="AY98" s="23">
        <v>0</v>
      </c>
      <c r="AZ98" s="23">
        <v>7</v>
      </c>
      <c r="BA98" s="23">
        <v>0</v>
      </c>
      <c r="BB98" s="23">
        <v>0</v>
      </c>
      <c r="BC98" s="23">
        <v>0</v>
      </c>
      <c r="BD98" s="23">
        <v>0</v>
      </c>
      <c r="BE98" s="23">
        <v>0</v>
      </c>
      <c r="BF98" s="23">
        <v>0</v>
      </c>
      <c r="BG98" s="23">
        <v>0</v>
      </c>
      <c r="BH98" s="23">
        <v>0</v>
      </c>
      <c r="BI98" s="23">
        <v>0</v>
      </c>
      <c r="BJ98" s="23">
        <v>0</v>
      </c>
      <c r="BK98" s="23">
        <v>0</v>
      </c>
      <c r="BL98" s="23">
        <v>0</v>
      </c>
      <c r="BM98" s="23">
        <v>0</v>
      </c>
      <c r="BN98" s="23">
        <v>7</v>
      </c>
      <c r="BO98" s="23">
        <v>0</v>
      </c>
      <c r="BP98" s="23">
        <v>0</v>
      </c>
      <c r="BQ98" s="23">
        <v>0</v>
      </c>
      <c r="BR98" s="23">
        <v>0</v>
      </c>
      <c r="BS98" s="23">
        <v>0</v>
      </c>
      <c r="BT98" s="23">
        <v>0</v>
      </c>
      <c r="BU98" s="23">
        <v>0</v>
      </c>
      <c r="BV98" s="23">
        <v>0</v>
      </c>
      <c r="BW98" s="23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7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23">
        <v>0</v>
      </c>
      <c r="CI98" s="23">
        <v>0</v>
      </c>
      <c r="CJ98" s="23">
        <f>AF98+AT98+BH98+BV98</f>
        <v>0</v>
      </c>
      <c r="CK98" s="23">
        <f t="shared" ref="CK98:CW98" si="86">AG98+AU98+BI98+BW98</f>
        <v>0</v>
      </c>
      <c r="CL98" s="23">
        <f t="shared" si="86"/>
        <v>0</v>
      </c>
      <c r="CM98" s="23">
        <f t="shared" si="86"/>
        <v>0</v>
      </c>
      <c r="CN98" s="23">
        <f t="shared" si="86"/>
        <v>0</v>
      </c>
      <c r="CO98" s="23">
        <f t="shared" si="86"/>
        <v>0</v>
      </c>
      <c r="CP98" s="23">
        <f t="shared" si="86"/>
        <v>28</v>
      </c>
      <c r="CQ98" s="23">
        <f t="shared" si="86"/>
        <v>0</v>
      </c>
      <c r="CR98" s="23">
        <f t="shared" si="86"/>
        <v>0</v>
      </c>
      <c r="CS98" s="23">
        <f t="shared" si="86"/>
        <v>0</v>
      </c>
      <c r="CT98" s="23">
        <f t="shared" si="86"/>
        <v>0</v>
      </c>
      <c r="CU98" s="23">
        <f t="shared" si="86"/>
        <v>0</v>
      </c>
      <c r="CV98" s="23">
        <f t="shared" si="86"/>
        <v>0</v>
      </c>
      <c r="CW98" s="23">
        <f t="shared" si="86"/>
        <v>0</v>
      </c>
      <c r="CX98" s="23" t="s">
        <v>217</v>
      </c>
    </row>
    <row r="99" spans="1:102" ht="31.5" x14ac:dyDescent="0.25">
      <c r="A99" s="18" t="s">
        <v>113</v>
      </c>
      <c r="B99" s="19" t="s">
        <v>174</v>
      </c>
      <c r="C99" s="28" t="s">
        <v>286</v>
      </c>
      <c r="D99" s="21" t="s">
        <v>217</v>
      </c>
      <c r="E99" s="21" t="s">
        <v>217</v>
      </c>
      <c r="F99" s="21" t="s">
        <v>217</v>
      </c>
      <c r="G99" s="21" t="s">
        <v>217</v>
      </c>
      <c r="H99" s="21" t="s">
        <v>217</v>
      </c>
      <c r="I99" s="21" t="s">
        <v>217</v>
      </c>
      <c r="J99" s="21" t="s">
        <v>217</v>
      </c>
      <c r="K99" s="21" t="s">
        <v>217</v>
      </c>
      <c r="L99" s="21" t="s">
        <v>217</v>
      </c>
      <c r="M99" s="21" t="s">
        <v>217</v>
      </c>
      <c r="N99" s="21" t="s">
        <v>217</v>
      </c>
      <c r="O99" s="21" t="s">
        <v>217</v>
      </c>
      <c r="P99" s="21" t="s">
        <v>217</v>
      </c>
      <c r="Q99" s="21" t="s">
        <v>217</v>
      </c>
      <c r="R99" s="21" t="s">
        <v>217</v>
      </c>
      <c r="S99" s="21" t="s">
        <v>217</v>
      </c>
      <c r="T99" s="21" t="s">
        <v>217</v>
      </c>
      <c r="U99" s="21" t="s">
        <v>217</v>
      </c>
      <c r="V99" s="21" t="s">
        <v>217</v>
      </c>
      <c r="W99" s="21" t="s">
        <v>217</v>
      </c>
      <c r="X99" s="21" t="s">
        <v>217</v>
      </c>
      <c r="Y99" s="21" t="s">
        <v>217</v>
      </c>
      <c r="Z99" s="21" t="s">
        <v>217</v>
      </c>
      <c r="AA99" s="21" t="s">
        <v>217</v>
      </c>
      <c r="AB99" s="21" t="s">
        <v>217</v>
      </c>
      <c r="AC99" s="21" t="s">
        <v>217</v>
      </c>
      <c r="AD99" s="21" t="s">
        <v>217</v>
      </c>
      <c r="AE99" s="21" t="s">
        <v>217</v>
      </c>
      <c r="AF99" s="21" t="s">
        <v>217</v>
      </c>
      <c r="AG99" s="21" t="s">
        <v>217</v>
      </c>
      <c r="AH99" s="21" t="s">
        <v>217</v>
      </c>
      <c r="AI99" s="21" t="s">
        <v>217</v>
      </c>
      <c r="AJ99" s="21" t="s">
        <v>217</v>
      </c>
      <c r="AK99" s="21" t="s">
        <v>217</v>
      </c>
      <c r="AL99" s="21" t="s">
        <v>217</v>
      </c>
      <c r="AM99" s="21" t="s">
        <v>217</v>
      </c>
      <c r="AN99" s="21" t="s">
        <v>217</v>
      </c>
      <c r="AO99" s="21" t="s">
        <v>217</v>
      </c>
      <c r="AP99" s="21" t="s">
        <v>217</v>
      </c>
      <c r="AQ99" s="21" t="s">
        <v>217</v>
      </c>
      <c r="AR99" s="21" t="s">
        <v>217</v>
      </c>
      <c r="AS99" s="21" t="s">
        <v>217</v>
      </c>
      <c r="AT99" s="21" t="s">
        <v>217</v>
      </c>
      <c r="AU99" s="21" t="s">
        <v>217</v>
      </c>
      <c r="AV99" s="21" t="s">
        <v>217</v>
      </c>
      <c r="AW99" s="21" t="s">
        <v>217</v>
      </c>
      <c r="AX99" s="21" t="s">
        <v>217</v>
      </c>
      <c r="AY99" s="21" t="s">
        <v>217</v>
      </c>
      <c r="AZ99" s="21" t="s">
        <v>217</v>
      </c>
      <c r="BA99" s="21" t="s">
        <v>217</v>
      </c>
      <c r="BB99" s="21" t="s">
        <v>217</v>
      </c>
      <c r="BC99" s="21" t="s">
        <v>217</v>
      </c>
      <c r="BD99" s="21" t="s">
        <v>217</v>
      </c>
      <c r="BE99" s="21" t="s">
        <v>217</v>
      </c>
      <c r="BF99" s="21" t="s">
        <v>217</v>
      </c>
      <c r="BG99" s="21" t="s">
        <v>217</v>
      </c>
      <c r="BH99" s="21" t="s">
        <v>217</v>
      </c>
      <c r="BI99" s="21" t="s">
        <v>217</v>
      </c>
      <c r="BJ99" s="21" t="s">
        <v>217</v>
      </c>
      <c r="BK99" s="21" t="s">
        <v>217</v>
      </c>
      <c r="BL99" s="21" t="s">
        <v>217</v>
      </c>
      <c r="BM99" s="21" t="s">
        <v>217</v>
      </c>
      <c r="BN99" s="21" t="s">
        <v>217</v>
      </c>
      <c r="BO99" s="21" t="s">
        <v>217</v>
      </c>
      <c r="BP99" s="21" t="s">
        <v>217</v>
      </c>
      <c r="BQ99" s="21" t="s">
        <v>217</v>
      </c>
      <c r="BR99" s="21" t="s">
        <v>217</v>
      </c>
      <c r="BS99" s="21" t="s">
        <v>217</v>
      </c>
      <c r="BT99" s="21" t="s">
        <v>217</v>
      </c>
      <c r="BU99" s="21" t="s">
        <v>217</v>
      </c>
      <c r="BV99" s="21" t="s">
        <v>217</v>
      </c>
      <c r="BW99" s="21" t="s">
        <v>217</v>
      </c>
      <c r="BX99" s="21" t="s">
        <v>217</v>
      </c>
      <c r="BY99" s="21" t="s">
        <v>217</v>
      </c>
      <c r="BZ99" s="21" t="s">
        <v>217</v>
      </c>
      <c r="CA99" s="21" t="s">
        <v>217</v>
      </c>
      <c r="CB99" s="21" t="s">
        <v>217</v>
      </c>
      <c r="CC99" s="21" t="s">
        <v>217</v>
      </c>
      <c r="CD99" s="21" t="s">
        <v>217</v>
      </c>
      <c r="CE99" s="21" t="s">
        <v>217</v>
      </c>
      <c r="CF99" s="21" t="s">
        <v>217</v>
      </c>
      <c r="CG99" s="21" t="s">
        <v>217</v>
      </c>
      <c r="CH99" s="21" t="s">
        <v>217</v>
      </c>
      <c r="CI99" s="21" t="s">
        <v>217</v>
      </c>
      <c r="CJ99" s="21" t="s">
        <v>217</v>
      </c>
      <c r="CK99" s="21" t="s">
        <v>217</v>
      </c>
      <c r="CL99" s="21" t="s">
        <v>217</v>
      </c>
      <c r="CM99" s="21" t="s">
        <v>217</v>
      </c>
      <c r="CN99" s="21" t="s">
        <v>217</v>
      </c>
      <c r="CO99" s="21" t="s">
        <v>217</v>
      </c>
      <c r="CP99" s="21" t="s">
        <v>217</v>
      </c>
      <c r="CQ99" s="21" t="s">
        <v>217</v>
      </c>
      <c r="CR99" s="21" t="s">
        <v>217</v>
      </c>
      <c r="CS99" s="21" t="s">
        <v>217</v>
      </c>
      <c r="CT99" s="21" t="s">
        <v>217</v>
      </c>
      <c r="CU99" s="21" t="s">
        <v>217</v>
      </c>
      <c r="CV99" s="21" t="s">
        <v>217</v>
      </c>
      <c r="CW99" s="21" t="s">
        <v>217</v>
      </c>
      <c r="CX99" s="21" t="s">
        <v>217</v>
      </c>
    </row>
    <row r="100" spans="1:102" ht="47.25" x14ac:dyDescent="0.25">
      <c r="A100" s="18" t="s">
        <v>114</v>
      </c>
      <c r="B100" s="19" t="s">
        <v>175</v>
      </c>
      <c r="C100" s="28" t="s">
        <v>286</v>
      </c>
      <c r="D100" s="21" t="s">
        <v>217</v>
      </c>
      <c r="E100" s="21" t="s">
        <v>217</v>
      </c>
      <c r="F100" s="21" t="s">
        <v>217</v>
      </c>
      <c r="G100" s="21" t="s">
        <v>217</v>
      </c>
      <c r="H100" s="21" t="s">
        <v>217</v>
      </c>
      <c r="I100" s="21" t="s">
        <v>217</v>
      </c>
      <c r="J100" s="21" t="s">
        <v>217</v>
      </c>
      <c r="K100" s="21" t="s">
        <v>217</v>
      </c>
      <c r="L100" s="21" t="s">
        <v>217</v>
      </c>
      <c r="M100" s="21" t="s">
        <v>217</v>
      </c>
      <c r="N100" s="21" t="s">
        <v>217</v>
      </c>
      <c r="O100" s="21" t="s">
        <v>217</v>
      </c>
      <c r="P100" s="21" t="s">
        <v>217</v>
      </c>
      <c r="Q100" s="21" t="s">
        <v>217</v>
      </c>
      <c r="R100" s="21" t="s">
        <v>217</v>
      </c>
      <c r="S100" s="21" t="s">
        <v>217</v>
      </c>
      <c r="T100" s="21" t="s">
        <v>217</v>
      </c>
      <c r="U100" s="21" t="s">
        <v>217</v>
      </c>
      <c r="V100" s="21" t="s">
        <v>217</v>
      </c>
      <c r="W100" s="21" t="s">
        <v>217</v>
      </c>
      <c r="X100" s="21" t="s">
        <v>217</v>
      </c>
      <c r="Y100" s="21" t="s">
        <v>217</v>
      </c>
      <c r="Z100" s="21" t="s">
        <v>217</v>
      </c>
      <c r="AA100" s="21" t="s">
        <v>217</v>
      </c>
      <c r="AB100" s="21" t="s">
        <v>217</v>
      </c>
      <c r="AC100" s="21" t="s">
        <v>217</v>
      </c>
      <c r="AD100" s="21" t="s">
        <v>217</v>
      </c>
      <c r="AE100" s="21" t="s">
        <v>217</v>
      </c>
      <c r="AF100" s="21" t="s">
        <v>217</v>
      </c>
      <c r="AG100" s="21" t="s">
        <v>217</v>
      </c>
      <c r="AH100" s="21" t="s">
        <v>217</v>
      </c>
      <c r="AI100" s="21" t="s">
        <v>217</v>
      </c>
      <c r="AJ100" s="21" t="s">
        <v>217</v>
      </c>
      <c r="AK100" s="21" t="s">
        <v>217</v>
      </c>
      <c r="AL100" s="21" t="s">
        <v>217</v>
      </c>
      <c r="AM100" s="21" t="s">
        <v>217</v>
      </c>
      <c r="AN100" s="21" t="s">
        <v>217</v>
      </c>
      <c r="AO100" s="21" t="s">
        <v>217</v>
      </c>
      <c r="AP100" s="21" t="s">
        <v>217</v>
      </c>
      <c r="AQ100" s="21" t="s">
        <v>217</v>
      </c>
      <c r="AR100" s="21" t="s">
        <v>217</v>
      </c>
      <c r="AS100" s="21" t="s">
        <v>217</v>
      </c>
      <c r="AT100" s="21" t="s">
        <v>217</v>
      </c>
      <c r="AU100" s="21" t="s">
        <v>217</v>
      </c>
      <c r="AV100" s="21" t="s">
        <v>217</v>
      </c>
      <c r="AW100" s="21" t="s">
        <v>217</v>
      </c>
      <c r="AX100" s="21" t="s">
        <v>217</v>
      </c>
      <c r="AY100" s="21" t="s">
        <v>217</v>
      </c>
      <c r="AZ100" s="21" t="s">
        <v>217</v>
      </c>
      <c r="BA100" s="21" t="s">
        <v>217</v>
      </c>
      <c r="BB100" s="21" t="s">
        <v>217</v>
      </c>
      <c r="BC100" s="21" t="s">
        <v>217</v>
      </c>
      <c r="BD100" s="21" t="s">
        <v>217</v>
      </c>
      <c r="BE100" s="21" t="s">
        <v>217</v>
      </c>
      <c r="BF100" s="21" t="s">
        <v>217</v>
      </c>
      <c r="BG100" s="21" t="s">
        <v>217</v>
      </c>
      <c r="BH100" s="21" t="s">
        <v>217</v>
      </c>
      <c r="BI100" s="21" t="s">
        <v>217</v>
      </c>
      <c r="BJ100" s="21" t="s">
        <v>217</v>
      </c>
      <c r="BK100" s="21" t="s">
        <v>217</v>
      </c>
      <c r="BL100" s="21" t="s">
        <v>217</v>
      </c>
      <c r="BM100" s="21" t="s">
        <v>217</v>
      </c>
      <c r="BN100" s="21" t="s">
        <v>217</v>
      </c>
      <c r="BO100" s="21" t="s">
        <v>217</v>
      </c>
      <c r="BP100" s="21" t="s">
        <v>217</v>
      </c>
      <c r="BQ100" s="21" t="s">
        <v>217</v>
      </c>
      <c r="BR100" s="21" t="s">
        <v>217</v>
      </c>
      <c r="BS100" s="21" t="s">
        <v>217</v>
      </c>
      <c r="BT100" s="21" t="s">
        <v>217</v>
      </c>
      <c r="BU100" s="21" t="s">
        <v>217</v>
      </c>
      <c r="BV100" s="21" t="s">
        <v>217</v>
      </c>
      <c r="BW100" s="21" t="s">
        <v>217</v>
      </c>
      <c r="BX100" s="21" t="s">
        <v>217</v>
      </c>
      <c r="BY100" s="21" t="s">
        <v>217</v>
      </c>
      <c r="BZ100" s="21" t="s">
        <v>217</v>
      </c>
      <c r="CA100" s="21" t="s">
        <v>217</v>
      </c>
      <c r="CB100" s="21" t="s">
        <v>217</v>
      </c>
      <c r="CC100" s="21" t="s">
        <v>217</v>
      </c>
      <c r="CD100" s="21" t="s">
        <v>217</v>
      </c>
      <c r="CE100" s="21" t="s">
        <v>217</v>
      </c>
      <c r="CF100" s="21" t="s">
        <v>217</v>
      </c>
      <c r="CG100" s="21" t="s">
        <v>217</v>
      </c>
      <c r="CH100" s="21" t="s">
        <v>217</v>
      </c>
      <c r="CI100" s="21" t="s">
        <v>217</v>
      </c>
      <c r="CJ100" s="21" t="s">
        <v>217</v>
      </c>
      <c r="CK100" s="21" t="s">
        <v>217</v>
      </c>
      <c r="CL100" s="21" t="s">
        <v>217</v>
      </c>
      <c r="CM100" s="21" t="s">
        <v>217</v>
      </c>
      <c r="CN100" s="21" t="s">
        <v>217</v>
      </c>
      <c r="CO100" s="21" t="s">
        <v>217</v>
      </c>
      <c r="CP100" s="21" t="s">
        <v>217</v>
      </c>
      <c r="CQ100" s="21" t="s">
        <v>217</v>
      </c>
      <c r="CR100" s="21" t="s">
        <v>217</v>
      </c>
      <c r="CS100" s="21" t="s">
        <v>217</v>
      </c>
      <c r="CT100" s="21" t="s">
        <v>217</v>
      </c>
      <c r="CU100" s="21" t="s">
        <v>217</v>
      </c>
      <c r="CV100" s="21" t="s">
        <v>217</v>
      </c>
      <c r="CW100" s="21" t="s">
        <v>217</v>
      </c>
      <c r="CX100" s="21" t="s">
        <v>217</v>
      </c>
    </row>
    <row r="101" spans="1:102" ht="63" x14ac:dyDescent="0.25">
      <c r="A101" s="18" t="s">
        <v>176</v>
      </c>
      <c r="B101" s="19" t="s">
        <v>177</v>
      </c>
      <c r="C101" s="28" t="s">
        <v>286</v>
      </c>
      <c r="D101" s="21">
        <f>D102</f>
        <v>0</v>
      </c>
      <c r="E101" s="21">
        <f t="shared" ref="E101:BP101" si="87">E102</f>
        <v>0</v>
      </c>
      <c r="F101" s="21">
        <f t="shared" si="87"/>
        <v>0</v>
      </c>
      <c r="G101" s="21">
        <f t="shared" si="87"/>
        <v>0</v>
      </c>
      <c r="H101" s="21">
        <f t="shared" si="87"/>
        <v>0</v>
      </c>
      <c r="I101" s="21">
        <f t="shared" si="87"/>
        <v>0</v>
      </c>
      <c r="J101" s="21">
        <f t="shared" si="87"/>
        <v>160</v>
      </c>
      <c r="K101" s="21">
        <f t="shared" si="87"/>
        <v>0</v>
      </c>
      <c r="L101" s="21">
        <f t="shared" si="87"/>
        <v>0</v>
      </c>
      <c r="M101" s="21">
        <f t="shared" si="87"/>
        <v>0</v>
      </c>
      <c r="N101" s="21">
        <f t="shared" si="87"/>
        <v>0</v>
      </c>
      <c r="O101" s="21">
        <f t="shared" si="87"/>
        <v>0</v>
      </c>
      <c r="P101" s="21">
        <f t="shared" si="87"/>
        <v>0</v>
      </c>
      <c r="Q101" s="21">
        <f t="shared" si="87"/>
        <v>0</v>
      </c>
      <c r="R101" s="21">
        <f t="shared" si="87"/>
        <v>0</v>
      </c>
      <c r="S101" s="21">
        <f t="shared" si="87"/>
        <v>0</v>
      </c>
      <c r="T101" s="21">
        <f t="shared" si="87"/>
        <v>0</v>
      </c>
      <c r="U101" s="21">
        <f t="shared" si="87"/>
        <v>0</v>
      </c>
      <c r="V101" s="21">
        <f t="shared" si="87"/>
        <v>0</v>
      </c>
      <c r="W101" s="21">
        <f t="shared" si="87"/>
        <v>0</v>
      </c>
      <c r="X101" s="21">
        <f t="shared" si="87"/>
        <v>0</v>
      </c>
      <c r="Y101" s="21">
        <f t="shared" si="87"/>
        <v>0</v>
      </c>
      <c r="Z101" s="21">
        <f t="shared" si="87"/>
        <v>0</v>
      </c>
      <c r="AA101" s="21">
        <f t="shared" si="87"/>
        <v>0</v>
      </c>
      <c r="AB101" s="21">
        <f t="shared" si="87"/>
        <v>0</v>
      </c>
      <c r="AC101" s="21">
        <f t="shared" si="87"/>
        <v>0</v>
      </c>
      <c r="AD101" s="21">
        <f t="shared" si="87"/>
        <v>0</v>
      </c>
      <c r="AE101" s="21">
        <f t="shared" si="87"/>
        <v>0</v>
      </c>
      <c r="AF101" s="21">
        <f t="shared" si="87"/>
        <v>0</v>
      </c>
      <c r="AG101" s="21">
        <f t="shared" si="87"/>
        <v>0</v>
      </c>
      <c r="AH101" s="21">
        <f t="shared" si="87"/>
        <v>0</v>
      </c>
      <c r="AI101" s="21">
        <f t="shared" si="87"/>
        <v>0</v>
      </c>
      <c r="AJ101" s="21">
        <f t="shared" si="87"/>
        <v>0</v>
      </c>
      <c r="AK101" s="21">
        <f t="shared" si="87"/>
        <v>0</v>
      </c>
      <c r="AL101" s="21">
        <f t="shared" si="87"/>
        <v>40</v>
      </c>
      <c r="AM101" s="21">
        <f t="shared" si="87"/>
        <v>0</v>
      </c>
      <c r="AN101" s="21">
        <f t="shared" si="87"/>
        <v>0</v>
      </c>
      <c r="AO101" s="21">
        <f t="shared" si="87"/>
        <v>0</v>
      </c>
      <c r="AP101" s="21">
        <f t="shared" si="87"/>
        <v>0</v>
      </c>
      <c r="AQ101" s="21">
        <f t="shared" si="87"/>
        <v>0</v>
      </c>
      <c r="AR101" s="21">
        <f t="shared" si="87"/>
        <v>0</v>
      </c>
      <c r="AS101" s="21">
        <f t="shared" si="87"/>
        <v>0</v>
      </c>
      <c r="AT101" s="21">
        <f t="shared" si="87"/>
        <v>0</v>
      </c>
      <c r="AU101" s="21">
        <f t="shared" si="87"/>
        <v>0</v>
      </c>
      <c r="AV101" s="21">
        <f t="shared" si="87"/>
        <v>0</v>
      </c>
      <c r="AW101" s="21">
        <f t="shared" si="87"/>
        <v>0</v>
      </c>
      <c r="AX101" s="21">
        <f t="shared" si="87"/>
        <v>0</v>
      </c>
      <c r="AY101" s="21">
        <f t="shared" si="87"/>
        <v>0</v>
      </c>
      <c r="AZ101" s="21">
        <f t="shared" si="87"/>
        <v>40</v>
      </c>
      <c r="BA101" s="21">
        <f t="shared" si="87"/>
        <v>0</v>
      </c>
      <c r="BB101" s="21">
        <f t="shared" si="87"/>
        <v>0</v>
      </c>
      <c r="BC101" s="21">
        <f t="shared" si="87"/>
        <v>0</v>
      </c>
      <c r="BD101" s="21">
        <f t="shared" si="87"/>
        <v>0</v>
      </c>
      <c r="BE101" s="21">
        <f t="shared" si="87"/>
        <v>0</v>
      </c>
      <c r="BF101" s="21">
        <f t="shared" si="87"/>
        <v>0</v>
      </c>
      <c r="BG101" s="21">
        <f t="shared" si="87"/>
        <v>0</v>
      </c>
      <c r="BH101" s="21">
        <f t="shared" si="87"/>
        <v>0</v>
      </c>
      <c r="BI101" s="21">
        <f t="shared" si="87"/>
        <v>0</v>
      </c>
      <c r="BJ101" s="21">
        <f t="shared" si="87"/>
        <v>0</v>
      </c>
      <c r="BK101" s="21">
        <f t="shared" si="87"/>
        <v>0</v>
      </c>
      <c r="BL101" s="21">
        <f t="shared" si="87"/>
        <v>0</v>
      </c>
      <c r="BM101" s="21">
        <f t="shared" si="87"/>
        <v>0</v>
      </c>
      <c r="BN101" s="21">
        <f t="shared" si="87"/>
        <v>40</v>
      </c>
      <c r="BO101" s="21">
        <f t="shared" si="87"/>
        <v>0</v>
      </c>
      <c r="BP101" s="21">
        <f t="shared" si="87"/>
        <v>0</v>
      </c>
      <c r="BQ101" s="21">
        <f t="shared" ref="BQ101:CW101" si="88">BQ102</f>
        <v>0</v>
      </c>
      <c r="BR101" s="21">
        <f t="shared" si="88"/>
        <v>0</v>
      </c>
      <c r="BS101" s="21">
        <f t="shared" si="88"/>
        <v>0</v>
      </c>
      <c r="BT101" s="21">
        <f t="shared" si="88"/>
        <v>0</v>
      </c>
      <c r="BU101" s="21">
        <f t="shared" si="88"/>
        <v>0</v>
      </c>
      <c r="BV101" s="21">
        <f t="shared" si="88"/>
        <v>0</v>
      </c>
      <c r="BW101" s="21">
        <f t="shared" si="88"/>
        <v>0</v>
      </c>
      <c r="BX101" s="21">
        <f t="shared" si="88"/>
        <v>0</v>
      </c>
      <c r="BY101" s="21">
        <f t="shared" si="88"/>
        <v>0</v>
      </c>
      <c r="BZ101" s="21">
        <f t="shared" si="88"/>
        <v>0</v>
      </c>
      <c r="CA101" s="21">
        <f t="shared" si="88"/>
        <v>0</v>
      </c>
      <c r="CB101" s="21">
        <f t="shared" si="88"/>
        <v>40</v>
      </c>
      <c r="CC101" s="21">
        <f t="shared" si="88"/>
        <v>0</v>
      </c>
      <c r="CD101" s="21">
        <f t="shared" si="88"/>
        <v>0</v>
      </c>
      <c r="CE101" s="21">
        <f t="shared" si="88"/>
        <v>0</v>
      </c>
      <c r="CF101" s="21">
        <f t="shared" si="88"/>
        <v>0</v>
      </c>
      <c r="CG101" s="21">
        <f t="shared" si="88"/>
        <v>0</v>
      </c>
      <c r="CH101" s="21">
        <f t="shared" si="88"/>
        <v>0</v>
      </c>
      <c r="CI101" s="21">
        <f t="shared" si="88"/>
        <v>0</v>
      </c>
      <c r="CJ101" s="21">
        <f t="shared" si="88"/>
        <v>0</v>
      </c>
      <c r="CK101" s="21">
        <f t="shared" si="88"/>
        <v>0</v>
      </c>
      <c r="CL101" s="21">
        <f t="shared" si="88"/>
        <v>0</v>
      </c>
      <c r="CM101" s="21">
        <f t="shared" si="88"/>
        <v>0</v>
      </c>
      <c r="CN101" s="21">
        <f t="shared" si="88"/>
        <v>0</v>
      </c>
      <c r="CO101" s="21">
        <f t="shared" si="88"/>
        <v>0</v>
      </c>
      <c r="CP101" s="21">
        <f t="shared" si="88"/>
        <v>160</v>
      </c>
      <c r="CQ101" s="21">
        <f t="shared" si="88"/>
        <v>0</v>
      </c>
      <c r="CR101" s="21">
        <f t="shared" si="88"/>
        <v>0</v>
      </c>
      <c r="CS101" s="21">
        <f t="shared" si="88"/>
        <v>0</v>
      </c>
      <c r="CT101" s="21">
        <f t="shared" si="88"/>
        <v>0</v>
      </c>
      <c r="CU101" s="21">
        <f t="shared" si="88"/>
        <v>0</v>
      </c>
      <c r="CV101" s="21">
        <f t="shared" si="88"/>
        <v>0</v>
      </c>
      <c r="CW101" s="21">
        <f t="shared" si="88"/>
        <v>0</v>
      </c>
      <c r="CX101" s="21" t="s">
        <v>217</v>
      </c>
    </row>
    <row r="102" spans="1:102" ht="31.5" x14ac:dyDescent="0.25">
      <c r="A102" s="25" t="s">
        <v>176</v>
      </c>
      <c r="B102" s="22" t="s">
        <v>380</v>
      </c>
      <c r="C102" s="29" t="s">
        <v>325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160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40</v>
      </c>
      <c r="AM102" s="23">
        <v>0</v>
      </c>
      <c r="AN102" s="23">
        <v>0</v>
      </c>
      <c r="AO102" s="23">
        <v>0</v>
      </c>
      <c r="AP102" s="23">
        <v>0</v>
      </c>
      <c r="AQ102" s="23">
        <v>0</v>
      </c>
      <c r="AR102" s="23">
        <v>0</v>
      </c>
      <c r="AS102" s="23">
        <v>0</v>
      </c>
      <c r="AT102" s="23">
        <v>0</v>
      </c>
      <c r="AU102" s="23">
        <v>0</v>
      </c>
      <c r="AV102" s="23">
        <v>0</v>
      </c>
      <c r="AW102" s="23">
        <v>0</v>
      </c>
      <c r="AX102" s="23">
        <v>0</v>
      </c>
      <c r="AY102" s="23">
        <v>0</v>
      </c>
      <c r="AZ102" s="23">
        <v>40</v>
      </c>
      <c r="BA102" s="23">
        <v>0</v>
      </c>
      <c r="BB102" s="23">
        <v>0</v>
      </c>
      <c r="BC102" s="23">
        <v>0</v>
      </c>
      <c r="BD102" s="23">
        <v>0</v>
      </c>
      <c r="BE102" s="23">
        <v>0</v>
      </c>
      <c r="BF102" s="23">
        <v>0</v>
      </c>
      <c r="BG102" s="23">
        <v>0</v>
      </c>
      <c r="BH102" s="23">
        <v>0</v>
      </c>
      <c r="BI102" s="23">
        <v>0</v>
      </c>
      <c r="BJ102" s="23">
        <v>0</v>
      </c>
      <c r="BK102" s="23">
        <v>0</v>
      </c>
      <c r="BL102" s="23">
        <v>0</v>
      </c>
      <c r="BM102" s="23">
        <v>0</v>
      </c>
      <c r="BN102" s="23">
        <v>40</v>
      </c>
      <c r="BO102" s="23">
        <v>0</v>
      </c>
      <c r="BP102" s="23">
        <v>0</v>
      </c>
      <c r="BQ102" s="23">
        <v>0</v>
      </c>
      <c r="BR102" s="23">
        <v>0</v>
      </c>
      <c r="BS102" s="23">
        <v>0</v>
      </c>
      <c r="BT102" s="23">
        <v>0</v>
      </c>
      <c r="BU102" s="23">
        <v>0</v>
      </c>
      <c r="BV102" s="23">
        <v>0</v>
      </c>
      <c r="BW102" s="23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40</v>
      </c>
      <c r="CC102" s="23">
        <v>0</v>
      </c>
      <c r="CD102" s="23">
        <v>0</v>
      </c>
      <c r="CE102" s="23">
        <v>0</v>
      </c>
      <c r="CF102" s="23">
        <v>0</v>
      </c>
      <c r="CG102" s="23">
        <v>0</v>
      </c>
      <c r="CH102" s="23">
        <v>0</v>
      </c>
      <c r="CI102" s="23">
        <v>0</v>
      </c>
      <c r="CJ102" s="23">
        <f>AF102+AT102+BH102+BV102</f>
        <v>0</v>
      </c>
      <c r="CK102" s="23">
        <f t="shared" ref="CK102:CW102" si="89">AG102+AU102+BI102+BW102</f>
        <v>0</v>
      </c>
      <c r="CL102" s="23">
        <f t="shared" si="89"/>
        <v>0</v>
      </c>
      <c r="CM102" s="23">
        <f t="shared" si="89"/>
        <v>0</v>
      </c>
      <c r="CN102" s="23">
        <f t="shared" si="89"/>
        <v>0</v>
      </c>
      <c r="CO102" s="23">
        <f t="shared" si="89"/>
        <v>0</v>
      </c>
      <c r="CP102" s="23">
        <f t="shared" si="89"/>
        <v>160</v>
      </c>
      <c r="CQ102" s="23">
        <f t="shared" si="89"/>
        <v>0</v>
      </c>
      <c r="CR102" s="23">
        <f t="shared" si="89"/>
        <v>0</v>
      </c>
      <c r="CS102" s="23">
        <f t="shared" si="89"/>
        <v>0</v>
      </c>
      <c r="CT102" s="23">
        <f t="shared" si="89"/>
        <v>0</v>
      </c>
      <c r="CU102" s="23">
        <f t="shared" si="89"/>
        <v>0</v>
      </c>
      <c r="CV102" s="23">
        <f t="shared" si="89"/>
        <v>0</v>
      </c>
      <c r="CW102" s="23">
        <f t="shared" si="89"/>
        <v>0</v>
      </c>
      <c r="CX102" s="23" t="s">
        <v>217</v>
      </c>
    </row>
    <row r="103" spans="1:102" ht="63" x14ac:dyDescent="0.25">
      <c r="A103" s="18" t="s">
        <v>178</v>
      </c>
      <c r="B103" s="19" t="s">
        <v>179</v>
      </c>
      <c r="C103" s="28" t="s">
        <v>286</v>
      </c>
      <c r="D103" s="21" t="s">
        <v>217</v>
      </c>
      <c r="E103" s="21" t="s">
        <v>217</v>
      </c>
      <c r="F103" s="21" t="s">
        <v>217</v>
      </c>
      <c r="G103" s="21" t="s">
        <v>217</v>
      </c>
      <c r="H103" s="21" t="s">
        <v>217</v>
      </c>
      <c r="I103" s="21" t="s">
        <v>217</v>
      </c>
      <c r="J103" s="21" t="s">
        <v>217</v>
      </c>
      <c r="K103" s="21" t="s">
        <v>217</v>
      </c>
      <c r="L103" s="21" t="s">
        <v>217</v>
      </c>
      <c r="M103" s="21" t="s">
        <v>217</v>
      </c>
      <c r="N103" s="21" t="s">
        <v>217</v>
      </c>
      <c r="O103" s="21" t="s">
        <v>217</v>
      </c>
      <c r="P103" s="21" t="s">
        <v>217</v>
      </c>
      <c r="Q103" s="21" t="s">
        <v>217</v>
      </c>
      <c r="R103" s="21" t="s">
        <v>217</v>
      </c>
      <c r="S103" s="21" t="s">
        <v>217</v>
      </c>
      <c r="T103" s="21" t="s">
        <v>217</v>
      </c>
      <c r="U103" s="21" t="s">
        <v>217</v>
      </c>
      <c r="V103" s="21" t="s">
        <v>217</v>
      </c>
      <c r="W103" s="21" t="s">
        <v>217</v>
      </c>
      <c r="X103" s="21" t="s">
        <v>217</v>
      </c>
      <c r="Y103" s="21" t="s">
        <v>217</v>
      </c>
      <c r="Z103" s="21" t="s">
        <v>217</v>
      </c>
      <c r="AA103" s="21" t="s">
        <v>217</v>
      </c>
      <c r="AB103" s="21" t="s">
        <v>217</v>
      </c>
      <c r="AC103" s="21" t="s">
        <v>217</v>
      </c>
      <c r="AD103" s="21" t="s">
        <v>217</v>
      </c>
      <c r="AE103" s="21" t="s">
        <v>217</v>
      </c>
      <c r="AF103" s="21" t="s">
        <v>217</v>
      </c>
      <c r="AG103" s="21" t="s">
        <v>217</v>
      </c>
      <c r="AH103" s="21" t="s">
        <v>217</v>
      </c>
      <c r="AI103" s="21" t="s">
        <v>217</v>
      </c>
      <c r="AJ103" s="21" t="s">
        <v>217</v>
      </c>
      <c r="AK103" s="21" t="s">
        <v>217</v>
      </c>
      <c r="AL103" s="21" t="s">
        <v>217</v>
      </c>
      <c r="AM103" s="21" t="s">
        <v>217</v>
      </c>
      <c r="AN103" s="21" t="s">
        <v>217</v>
      </c>
      <c r="AO103" s="21" t="s">
        <v>217</v>
      </c>
      <c r="AP103" s="21" t="s">
        <v>217</v>
      </c>
      <c r="AQ103" s="21" t="s">
        <v>217</v>
      </c>
      <c r="AR103" s="21" t="s">
        <v>217</v>
      </c>
      <c r="AS103" s="21" t="s">
        <v>217</v>
      </c>
      <c r="AT103" s="21" t="s">
        <v>217</v>
      </c>
      <c r="AU103" s="21" t="s">
        <v>217</v>
      </c>
      <c r="AV103" s="21" t="s">
        <v>217</v>
      </c>
      <c r="AW103" s="21" t="s">
        <v>217</v>
      </c>
      <c r="AX103" s="21" t="s">
        <v>217</v>
      </c>
      <c r="AY103" s="21" t="s">
        <v>217</v>
      </c>
      <c r="AZ103" s="21" t="s">
        <v>217</v>
      </c>
      <c r="BA103" s="21" t="s">
        <v>217</v>
      </c>
      <c r="BB103" s="21" t="s">
        <v>217</v>
      </c>
      <c r="BC103" s="21" t="s">
        <v>217</v>
      </c>
      <c r="BD103" s="21" t="s">
        <v>217</v>
      </c>
      <c r="BE103" s="21" t="s">
        <v>217</v>
      </c>
      <c r="BF103" s="21" t="s">
        <v>217</v>
      </c>
      <c r="BG103" s="21" t="s">
        <v>217</v>
      </c>
      <c r="BH103" s="21" t="s">
        <v>217</v>
      </c>
      <c r="BI103" s="21" t="s">
        <v>217</v>
      </c>
      <c r="BJ103" s="21" t="s">
        <v>217</v>
      </c>
      <c r="BK103" s="21" t="s">
        <v>217</v>
      </c>
      <c r="BL103" s="21" t="s">
        <v>217</v>
      </c>
      <c r="BM103" s="21" t="s">
        <v>217</v>
      </c>
      <c r="BN103" s="21" t="s">
        <v>217</v>
      </c>
      <c r="BO103" s="21" t="s">
        <v>217</v>
      </c>
      <c r="BP103" s="21" t="s">
        <v>217</v>
      </c>
      <c r="BQ103" s="21" t="s">
        <v>217</v>
      </c>
      <c r="BR103" s="21" t="s">
        <v>217</v>
      </c>
      <c r="BS103" s="21" t="s">
        <v>217</v>
      </c>
      <c r="BT103" s="21" t="s">
        <v>217</v>
      </c>
      <c r="BU103" s="21" t="s">
        <v>217</v>
      </c>
      <c r="BV103" s="21" t="s">
        <v>217</v>
      </c>
      <c r="BW103" s="21" t="s">
        <v>217</v>
      </c>
      <c r="BX103" s="21" t="s">
        <v>217</v>
      </c>
      <c r="BY103" s="21" t="s">
        <v>217</v>
      </c>
      <c r="BZ103" s="21" t="s">
        <v>217</v>
      </c>
      <c r="CA103" s="21" t="s">
        <v>217</v>
      </c>
      <c r="CB103" s="21" t="s">
        <v>217</v>
      </c>
      <c r="CC103" s="21" t="s">
        <v>217</v>
      </c>
      <c r="CD103" s="21" t="s">
        <v>217</v>
      </c>
      <c r="CE103" s="21" t="s">
        <v>217</v>
      </c>
      <c r="CF103" s="21" t="s">
        <v>217</v>
      </c>
      <c r="CG103" s="21" t="s">
        <v>217</v>
      </c>
      <c r="CH103" s="21" t="s">
        <v>217</v>
      </c>
      <c r="CI103" s="21" t="s">
        <v>217</v>
      </c>
      <c r="CJ103" s="21" t="s">
        <v>217</v>
      </c>
      <c r="CK103" s="21" t="s">
        <v>217</v>
      </c>
      <c r="CL103" s="21" t="s">
        <v>217</v>
      </c>
      <c r="CM103" s="21" t="s">
        <v>217</v>
      </c>
      <c r="CN103" s="21" t="s">
        <v>217</v>
      </c>
      <c r="CO103" s="21" t="s">
        <v>217</v>
      </c>
      <c r="CP103" s="21" t="s">
        <v>217</v>
      </c>
      <c r="CQ103" s="21" t="s">
        <v>217</v>
      </c>
      <c r="CR103" s="21" t="s">
        <v>217</v>
      </c>
      <c r="CS103" s="21" t="s">
        <v>217</v>
      </c>
      <c r="CT103" s="21" t="s">
        <v>217</v>
      </c>
      <c r="CU103" s="21" t="s">
        <v>217</v>
      </c>
      <c r="CV103" s="21" t="s">
        <v>217</v>
      </c>
      <c r="CW103" s="21" t="s">
        <v>217</v>
      </c>
      <c r="CX103" s="21" t="s">
        <v>217</v>
      </c>
    </row>
    <row r="104" spans="1:102" ht="47.25" x14ac:dyDescent="0.25">
      <c r="A104" s="18" t="s">
        <v>180</v>
      </c>
      <c r="B104" s="19" t="s">
        <v>181</v>
      </c>
      <c r="C104" s="28" t="s">
        <v>286</v>
      </c>
      <c r="D104" s="21" t="s">
        <v>217</v>
      </c>
      <c r="E104" s="21" t="s">
        <v>217</v>
      </c>
      <c r="F104" s="21" t="s">
        <v>217</v>
      </c>
      <c r="G104" s="21" t="s">
        <v>217</v>
      </c>
      <c r="H104" s="21" t="s">
        <v>217</v>
      </c>
      <c r="I104" s="21" t="s">
        <v>217</v>
      </c>
      <c r="J104" s="21" t="s">
        <v>217</v>
      </c>
      <c r="K104" s="21" t="s">
        <v>217</v>
      </c>
      <c r="L104" s="21" t="s">
        <v>217</v>
      </c>
      <c r="M104" s="21" t="s">
        <v>217</v>
      </c>
      <c r="N104" s="21" t="s">
        <v>217</v>
      </c>
      <c r="O104" s="21" t="s">
        <v>217</v>
      </c>
      <c r="P104" s="21" t="s">
        <v>217</v>
      </c>
      <c r="Q104" s="21" t="s">
        <v>217</v>
      </c>
      <c r="R104" s="21" t="s">
        <v>217</v>
      </c>
      <c r="S104" s="21" t="s">
        <v>217</v>
      </c>
      <c r="T104" s="21" t="s">
        <v>217</v>
      </c>
      <c r="U104" s="21" t="s">
        <v>217</v>
      </c>
      <c r="V104" s="21" t="s">
        <v>217</v>
      </c>
      <c r="W104" s="21" t="s">
        <v>217</v>
      </c>
      <c r="X104" s="21" t="s">
        <v>217</v>
      </c>
      <c r="Y104" s="21" t="s">
        <v>217</v>
      </c>
      <c r="Z104" s="21" t="s">
        <v>217</v>
      </c>
      <c r="AA104" s="21" t="s">
        <v>217</v>
      </c>
      <c r="AB104" s="21" t="s">
        <v>217</v>
      </c>
      <c r="AC104" s="21" t="s">
        <v>217</v>
      </c>
      <c r="AD104" s="21" t="s">
        <v>217</v>
      </c>
      <c r="AE104" s="21" t="s">
        <v>217</v>
      </c>
      <c r="AF104" s="21" t="s">
        <v>217</v>
      </c>
      <c r="AG104" s="21" t="s">
        <v>217</v>
      </c>
      <c r="AH104" s="21" t="s">
        <v>217</v>
      </c>
      <c r="AI104" s="21" t="s">
        <v>217</v>
      </c>
      <c r="AJ104" s="21" t="s">
        <v>217</v>
      </c>
      <c r="AK104" s="21" t="s">
        <v>217</v>
      </c>
      <c r="AL104" s="21" t="s">
        <v>217</v>
      </c>
      <c r="AM104" s="21" t="s">
        <v>217</v>
      </c>
      <c r="AN104" s="21" t="s">
        <v>217</v>
      </c>
      <c r="AO104" s="21" t="s">
        <v>217</v>
      </c>
      <c r="AP104" s="21" t="s">
        <v>217</v>
      </c>
      <c r="AQ104" s="21" t="s">
        <v>217</v>
      </c>
      <c r="AR104" s="21" t="s">
        <v>217</v>
      </c>
      <c r="AS104" s="21" t="s">
        <v>217</v>
      </c>
      <c r="AT104" s="21" t="s">
        <v>217</v>
      </c>
      <c r="AU104" s="21" t="s">
        <v>217</v>
      </c>
      <c r="AV104" s="21" t="s">
        <v>217</v>
      </c>
      <c r="AW104" s="21" t="s">
        <v>217</v>
      </c>
      <c r="AX104" s="21" t="s">
        <v>217</v>
      </c>
      <c r="AY104" s="21" t="s">
        <v>217</v>
      </c>
      <c r="AZ104" s="21" t="s">
        <v>217</v>
      </c>
      <c r="BA104" s="21" t="s">
        <v>217</v>
      </c>
      <c r="BB104" s="21" t="s">
        <v>217</v>
      </c>
      <c r="BC104" s="21" t="s">
        <v>217</v>
      </c>
      <c r="BD104" s="21" t="s">
        <v>217</v>
      </c>
      <c r="BE104" s="21" t="s">
        <v>217</v>
      </c>
      <c r="BF104" s="21" t="s">
        <v>217</v>
      </c>
      <c r="BG104" s="21" t="s">
        <v>217</v>
      </c>
      <c r="BH104" s="21" t="s">
        <v>217</v>
      </c>
      <c r="BI104" s="21" t="s">
        <v>217</v>
      </c>
      <c r="BJ104" s="21" t="s">
        <v>217</v>
      </c>
      <c r="BK104" s="21" t="s">
        <v>217</v>
      </c>
      <c r="BL104" s="21" t="s">
        <v>217</v>
      </c>
      <c r="BM104" s="21" t="s">
        <v>217</v>
      </c>
      <c r="BN104" s="21" t="s">
        <v>217</v>
      </c>
      <c r="BO104" s="21" t="s">
        <v>217</v>
      </c>
      <c r="BP104" s="21" t="s">
        <v>217</v>
      </c>
      <c r="BQ104" s="21" t="s">
        <v>217</v>
      </c>
      <c r="BR104" s="21" t="s">
        <v>217</v>
      </c>
      <c r="BS104" s="21" t="s">
        <v>217</v>
      </c>
      <c r="BT104" s="21" t="s">
        <v>217</v>
      </c>
      <c r="BU104" s="21" t="s">
        <v>217</v>
      </c>
      <c r="BV104" s="21" t="s">
        <v>217</v>
      </c>
      <c r="BW104" s="21" t="s">
        <v>217</v>
      </c>
      <c r="BX104" s="21" t="s">
        <v>217</v>
      </c>
      <c r="BY104" s="21" t="s">
        <v>217</v>
      </c>
      <c r="BZ104" s="21" t="s">
        <v>217</v>
      </c>
      <c r="CA104" s="21" t="s">
        <v>217</v>
      </c>
      <c r="CB104" s="21" t="s">
        <v>217</v>
      </c>
      <c r="CC104" s="21" t="s">
        <v>217</v>
      </c>
      <c r="CD104" s="21" t="s">
        <v>217</v>
      </c>
      <c r="CE104" s="21" t="s">
        <v>217</v>
      </c>
      <c r="CF104" s="21" t="s">
        <v>217</v>
      </c>
      <c r="CG104" s="21" t="s">
        <v>217</v>
      </c>
      <c r="CH104" s="21" t="s">
        <v>217</v>
      </c>
      <c r="CI104" s="21" t="s">
        <v>217</v>
      </c>
      <c r="CJ104" s="21" t="s">
        <v>217</v>
      </c>
      <c r="CK104" s="21" t="s">
        <v>217</v>
      </c>
      <c r="CL104" s="21" t="s">
        <v>217</v>
      </c>
      <c r="CM104" s="21" t="s">
        <v>217</v>
      </c>
      <c r="CN104" s="21" t="s">
        <v>217</v>
      </c>
      <c r="CO104" s="21" t="s">
        <v>217</v>
      </c>
      <c r="CP104" s="21" t="s">
        <v>217</v>
      </c>
      <c r="CQ104" s="21" t="s">
        <v>217</v>
      </c>
      <c r="CR104" s="21" t="s">
        <v>217</v>
      </c>
      <c r="CS104" s="21" t="s">
        <v>217</v>
      </c>
      <c r="CT104" s="21" t="s">
        <v>217</v>
      </c>
      <c r="CU104" s="21" t="s">
        <v>217</v>
      </c>
      <c r="CV104" s="21" t="s">
        <v>217</v>
      </c>
      <c r="CW104" s="21" t="s">
        <v>217</v>
      </c>
      <c r="CX104" s="21" t="s">
        <v>217</v>
      </c>
    </row>
    <row r="105" spans="1:102" ht="63" x14ac:dyDescent="0.25">
      <c r="A105" s="18" t="s">
        <v>182</v>
      </c>
      <c r="B105" s="19" t="s">
        <v>183</v>
      </c>
      <c r="C105" s="28" t="s">
        <v>286</v>
      </c>
      <c r="D105" s="21" t="s">
        <v>217</v>
      </c>
      <c r="E105" s="21" t="s">
        <v>217</v>
      </c>
      <c r="F105" s="21" t="s">
        <v>217</v>
      </c>
      <c r="G105" s="21" t="s">
        <v>217</v>
      </c>
      <c r="H105" s="21" t="s">
        <v>217</v>
      </c>
      <c r="I105" s="21" t="s">
        <v>217</v>
      </c>
      <c r="J105" s="21" t="s">
        <v>217</v>
      </c>
      <c r="K105" s="21" t="s">
        <v>217</v>
      </c>
      <c r="L105" s="21" t="s">
        <v>217</v>
      </c>
      <c r="M105" s="21" t="s">
        <v>217</v>
      </c>
      <c r="N105" s="21" t="s">
        <v>217</v>
      </c>
      <c r="O105" s="21" t="s">
        <v>217</v>
      </c>
      <c r="P105" s="21" t="s">
        <v>217</v>
      </c>
      <c r="Q105" s="21" t="s">
        <v>217</v>
      </c>
      <c r="R105" s="21" t="s">
        <v>217</v>
      </c>
      <c r="S105" s="21" t="s">
        <v>217</v>
      </c>
      <c r="T105" s="21" t="s">
        <v>217</v>
      </c>
      <c r="U105" s="21" t="s">
        <v>217</v>
      </c>
      <c r="V105" s="21" t="s">
        <v>217</v>
      </c>
      <c r="W105" s="21" t="s">
        <v>217</v>
      </c>
      <c r="X105" s="21" t="s">
        <v>217</v>
      </c>
      <c r="Y105" s="21" t="s">
        <v>217</v>
      </c>
      <c r="Z105" s="21" t="s">
        <v>217</v>
      </c>
      <c r="AA105" s="21" t="s">
        <v>217</v>
      </c>
      <c r="AB105" s="21" t="s">
        <v>217</v>
      </c>
      <c r="AC105" s="21" t="s">
        <v>217</v>
      </c>
      <c r="AD105" s="21" t="s">
        <v>217</v>
      </c>
      <c r="AE105" s="21" t="s">
        <v>217</v>
      </c>
      <c r="AF105" s="21" t="s">
        <v>217</v>
      </c>
      <c r="AG105" s="21" t="s">
        <v>217</v>
      </c>
      <c r="AH105" s="21" t="s">
        <v>217</v>
      </c>
      <c r="AI105" s="21" t="s">
        <v>217</v>
      </c>
      <c r="AJ105" s="21" t="s">
        <v>217</v>
      </c>
      <c r="AK105" s="21" t="s">
        <v>217</v>
      </c>
      <c r="AL105" s="21" t="s">
        <v>217</v>
      </c>
      <c r="AM105" s="21" t="s">
        <v>217</v>
      </c>
      <c r="AN105" s="21" t="s">
        <v>217</v>
      </c>
      <c r="AO105" s="21" t="s">
        <v>217</v>
      </c>
      <c r="AP105" s="21" t="s">
        <v>217</v>
      </c>
      <c r="AQ105" s="21" t="s">
        <v>217</v>
      </c>
      <c r="AR105" s="21" t="s">
        <v>217</v>
      </c>
      <c r="AS105" s="21" t="s">
        <v>217</v>
      </c>
      <c r="AT105" s="21" t="s">
        <v>217</v>
      </c>
      <c r="AU105" s="21" t="s">
        <v>217</v>
      </c>
      <c r="AV105" s="21" t="s">
        <v>217</v>
      </c>
      <c r="AW105" s="21" t="s">
        <v>217</v>
      </c>
      <c r="AX105" s="21" t="s">
        <v>217</v>
      </c>
      <c r="AY105" s="21" t="s">
        <v>217</v>
      </c>
      <c r="AZ105" s="21" t="s">
        <v>217</v>
      </c>
      <c r="BA105" s="21" t="s">
        <v>217</v>
      </c>
      <c r="BB105" s="21" t="s">
        <v>217</v>
      </c>
      <c r="BC105" s="21" t="s">
        <v>217</v>
      </c>
      <c r="BD105" s="21" t="s">
        <v>217</v>
      </c>
      <c r="BE105" s="21" t="s">
        <v>217</v>
      </c>
      <c r="BF105" s="21" t="s">
        <v>217</v>
      </c>
      <c r="BG105" s="21" t="s">
        <v>217</v>
      </c>
      <c r="BH105" s="21" t="s">
        <v>217</v>
      </c>
      <c r="BI105" s="21" t="s">
        <v>217</v>
      </c>
      <c r="BJ105" s="21" t="s">
        <v>217</v>
      </c>
      <c r="BK105" s="21" t="s">
        <v>217</v>
      </c>
      <c r="BL105" s="21" t="s">
        <v>217</v>
      </c>
      <c r="BM105" s="21" t="s">
        <v>217</v>
      </c>
      <c r="BN105" s="21" t="s">
        <v>217</v>
      </c>
      <c r="BO105" s="21" t="s">
        <v>217</v>
      </c>
      <c r="BP105" s="21" t="s">
        <v>217</v>
      </c>
      <c r="BQ105" s="21" t="s">
        <v>217</v>
      </c>
      <c r="BR105" s="21" t="s">
        <v>217</v>
      </c>
      <c r="BS105" s="21" t="s">
        <v>217</v>
      </c>
      <c r="BT105" s="21" t="s">
        <v>217</v>
      </c>
      <c r="BU105" s="21" t="s">
        <v>217</v>
      </c>
      <c r="BV105" s="21" t="s">
        <v>217</v>
      </c>
      <c r="BW105" s="21" t="s">
        <v>217</v>
      </c>
      <c r="BX105" s="21" t="s">
        <v>217</v>
      </c>
      <c r="BY105" s="21" t="s">
        <v>217</v>
      </c>
      <c r="BZ105" s="21" t="s">
        <v>217</v>
      </c>
      <c r="CA105" s="21" t="s">
        <v>217</v>
      </c>
      <c r="CB105" s="21" t="s">
        <v>217</v>
      </c>
      <c r="CC105" s="21" t="s">
        <v>217</v>
      </c>
      <c r="CD105" s="21" t="s">
        <v>217</v>
      </c>
      <c r="CE105" s="21" t="s">
        <v>217</v>
      </c>
      <c r="CF105" s="21" t="s">
        <v>217</v>
      </c>
      <c r="CG105" s="21" t="s">
        <v>217</v>
      </c>
      <c r="CH105" s="21" t="s">
        <v>217</v>
      </c>
      <c r="CI105" s="21" t="s">
        <v>217</v>
      </c>
      <c r="CJ105" s="21" t="s">
        <v>217</v>
      </c>
      <c r="CK105" s="21" t="s">
        <v>217</v>
      </c>
      <c r="CL105" s="21" t="s">
        <v>217</v>
      </c>
      <c r="CM105" s="21" t="s">
        <v>217</v>
      </c>
      <c r="CN105" s="21" t="s">
        <v>217</v>
      </c>
      <c r="CO105" s="21" t="s">
        <v>217</v>
      </c>
      <c r="CP105" s="21" t="s">
        <v>217</v>
      </c>
      <c r="CQ105" s="21" t="s">
        <v>217</v>
      </c>
      <c r="CR105" s="21" t="s">
        <v>217</v>
      </c>
      <c r="CS105" s="21" t="s">
        <v>217</v>
      </c>
      <c r="CT105" s="21" t="s">
        <v>217</v>
      </c>
      <c r="CU105" s="21" t="s">
        <v>217</v>
      </c>
      <c r="CV105" s="21" t="s">
        <v>217</v>
      </c>
      <c r="CW105" s="21" t="s">
        <v>217</v>
      </c>
      <c r="CX105" s="21" t="s">
        <v>217</v>
      </c>
    </row>
    <row r="106" spans="1:102" ht="63" x14ac:dyDescent="0.25">
      <c r="A106" s="18" t="s">
        <v>184</v>
      </c>
      <c r="B106" s="19" t="s">
        <v>185</v>
      </c>
      <c r="C106" s="28" t="s">
        <v>286</v>
      </c>
      <c r="D106" s="21">
        <f>D107+D111</f>
        <v>0</v>
      </c>
      <c r="E106" s="21">
        <f t="shared" ref="E106:BP106" si="90">E107+E111</f>
        <v>0</v>
      </c>
      <c r="F106" s="21">
        <f t="shared" si="90"/>
        <v>0</v>
      </c>
      <c r="G106" s="21">
        <f t="shared" si="90"/>
        <v>0</v>
      </c>
      <c r="H106" s="21">
        <f t="shared" si="90"/>
        <v>0</v>
      </c>
      <c r="I106" s="21">
        <f t="shared" si="90"/>
        <v>0</v>
      </c>
      <c r="J106" s="21">
        <f t="shared" si="90"/>
        <v>4</v>
      </c>
      <c r="K106" s="21">
        <f t="shared" si="90"/>
        <v>0</v>
      </c>
      <c r="L106" s="21">
        <f t="shared" si="90"/>
        <v>0</v>
      </c>
      <c r="M106" s="21">
        <f t="shared" si="90"/>
        <v>0</v>
      </c>
      <c r="N106" s="21">
        <f t="shared" si="90"/>
        <v>0</v>
      </c>
      <c r="O106" s="21">
        <f t="shared" si="90"/>
        <v>0</v>
      </c>
      <c r="P106" s="21">
        <f t="shared" si="90"/>
        <v>0</v>
      </c>
      <c r="Q106" s="21">
        <f t="shared" si="90"/>
        <v>0</v>
      </c>
      <c r="R106" s="21">
        <f t="shared" si="90"/>
        <v>0</v>
      </c>
      <c r="S106" s="21">
        <f t="shared" si="90"/>
        <v>0</v>
      </c>
      <c r="T106" s="21">
        <f t="shared" si="90"/>
        <v>0</v>
      </c>
      <c r="U106" s="21">
        <f t="shared" si="90"/>
        <v>0</v>
      </c>
      <c r="V106" s="21">
        <f t="shared" si="90"/>
        <v>0</v>
      </c>
      <c r="W106" s="21">
        <f t="shared" si="90"/>
        <v>0</v>
      </c>
      <c r="X106" s="21">
        <f t="shared" si="90"/>
        <v>0</v>
      </c>
      <c r="Y106" s="21">
        <f t="shared" si="90"/>
        <v>0</v>
      </c>
      <c r="Z106" s="21">
        <f t="shared" si="90"/>
        <v>0</v>
      </c>
      <c r="AA106" s="21">
        <f t="shared" si="90"/>
        <v>0</v>
      </c>
      <c r="AB106" s="21">
        <f t="shared" si="90"/>
        <v>0</v>
      </c>
      <c r="AC106" s="21">
        <f t="shared" si="90"/>
        <v>0</v>
      </c>
      <c r="AD106" s="21">
        <f t="shared" si="90"/>
        <v>0</v>
      </c>
      <c r="AE106" s="21">
        <f t="shared" si="90"/>
        <v>0</v>
      </c>
      <c r="AF106" s="21">
        <f t="shared" si="90"/>
        <v>0</v>
      </c>
      <c r="AG106" s="21">
        <f t="shared" si="90"/>
        <v>0</v>
      </c>
      <c r="AH106" s="21">
        <f t="shared" si="90"/>
        <v>0</v>
      </c>
      <c r="AI106" s="21">
        <f t="shared" si="90"/>
        <v>0</v>
      </c>
      <c r="AJ106" s="21">
        <f t="shared" si="90"/>
        <v>0</v>
      </c>
      <c r="AK106" s="21">
        <f t="shared" si="90"/>
        <v>0</v>
      </c>
      <c r="AL106" s="21">
        <f t="shared" si="90"/>
        <v>1</v>
      </c>
      <c r="AM106" s="21">
        <f t="shared" si="90"/>
        <v>0</v>
      </c>
      <c r="AN106" s="21">
        <f t="shared" si="90"/>
        <v>0</v>
      </c>
      <c r="AO106" s="21">
        <f t="shared" si="90"/>
        <v>0</v>
      </c>
      <c r="AP106" s="21">
        <f t="shared" si="90"/>
        <v>0</v>
      </c>
      <c r="AQ106" s="21">
        <f t="shared" si="90"/>
        <v>0</v>
      </c>
      <c r="AR106" s="21">
        <f t="shared" si="90"/>
        <v>0</v>
      </c>
      <c r="AS106" s="21">
        <f t="shared" si="90"/>
        <v>0</v>
      </c>
      <c r="AT106" s="21">
        <f t="shared" si="90"/>
        <v>0</v>
      </c>
      <c r="AU106" s="21">
        <f t="shared" si="90"/>
        <v>0</v>
      </c>
      <c r="AV106" s="21">
        <f t="shared" si="90"/>
        <v>0</v>
      </c>
      <c r="AW106" s="21">
        <f t="shared" si="90"/>
        <v>0</v>
      </c>
      <c r="AX106" s="21">
        <f t="shared" si="90"/>
        <v>0</v>
      </c>
      <c r="AY106" s="21">
        <f t="shared" si="90"/>
        <v>0</v>
      </c>
      <c r="AZ106" s="21">
        <f t="shared" si="90"/>
        <v>0</v>
      </c>
      <c r="BA106" s="21">
        <f t="shared" si="90"/>
        <v>0</v>
      </c>
      <c r="BB106" s="21">
        <f t="shared" si="90"/>
        <v>0</v>
      </c>
      <c r="BC106" s="21">
        <f t="shared" si="90"/>
        <v>0</v>
      </c>
      <c r="BD106" s="21">
        <f t="shared" si="90"/>
        <v>0</v>
      </c>
      <c r="BE106" s="21">
        <f t="shared" si="90"/>
        <v>0</v>
      </c>
      <c r="BF106" s="21">
        <f t="shared" si="90"/>
        <v>0</v>
      </c>
      <c r="BG106" s="21">
        <f t="shared" si="90"/>
        <v>0</v>
      </c>
      <c r="BH106" s="21">
        <f t="shared" si="90"/>
        <v>0</v>
      </c>
      <c r="BI106" s="21">
        <f t="shared" si="90"/>
        <v>0</v>
      </c>
      <c r="BJ106" s="21">
        <f t="shared" si="90"/>
        <v>0</v>
      </c>
      <c r="BK106" s="21">
        <f t="shared" si="90"/>
        <v>0</v>
      </c>
      <c r="BL106" s="21">
        <f t="shared" si="90"/>
        <v>0</v>
      </c>
      <c r="BM106" s="21">
        <f t="shared" si="90"/>
        <v>0</v>
      </c>
      <c r="BN106" s="21">
        <f t="shared" si="90"/>
        <v>2</v>
      </c>
      <c r="BO106" s="21">
        <f t="shared" si="90"/>
        <v>0</v>
      </c>
      <c r="BP106" s="21">
        <f t="shared" si="90"/>
        <v>0</v>
      </c>
      <c r="BQ106" s="21">
        <f t="shared" ref="BQ106:CW106" si="91">BQ107+BQ111</f>
        <v>0</v>
      </c>
      <c r="BR106" s="21">
        <f t="shared" si="91"/>
        <v>0</v>
      </c>
      <c r="BS106" s="21">
        <f t="shared" si="91"/>
        <v>0</v>
      </c>
      <c r="BT106" s="21">
        <f t="shared" si="91"/>
        <v>0</v>
      </c>
      <c r="BU106" s="21">
        <f t="shared" si="91"/>
        <v>0</v>
      </c>
      <c r="BV106" s="21">
        <f t="shared" si="91"/>
        <v>0</v>
      </c>
      <c r="BW106" s="21">
        <f t="shared" si="91"/>
        <v>0</v>
      </c>
      <c r="BX106" s="21">
        <f t="shared" si="91"/>
        <v>0</v>
      </c>
      <c r="BY106" s="21">
        <f t="shared" si="91"/>
        <v>0</v>
      </c>
      <c r="BZ106" s="21">
        <f t="shared" si="91"/>
        <v>0</v>
      </c>
      <c r="CA106" s="21">
        <f t="shared" si="91"/>
        <v>0</v>
      </c>
      <c r="CB106" s="21">
        <f t="shared" si="91"/>
        <v>1</v>
      </c>
      <c r="CC106" s="21">
        <f t="shared" si="91"/>
        <v>0</v>
      </c>
      <c r="CD106" s="21">
        <f t="shared" si="91"/>
        <v>0</v>
      </c>
      <c r="CE106" s="21">
        <f t="shared" si="91"/>
        <v>0</v>
      </c>
      <c r="CF106" s="21">
        <f t="shared" si="91"/>
        <v>0</v>
      </c>
      <c r="CG106" s="21">
        <f t="shared" si="91"/>
        <v>0</v>
      </c>
      <c r="CH106" s="21">
        <f t="shared" si="91"/>
        <v>0</v>
      </c>
      <c r="CI106" s="21">
        <f t="shared" si="91"/>
        <v>0</v>
      </c>
      <c r="CJ106" s="21">
        <f t="shared" si="91"/>
        <v>0</v>
      </c>
      <c r="CK106" s="21">
        <f t="shared" si="91"/>
        <v>0</v>
      </c>
      <c r="CL106" s="21">
        <f t="shared" si="91"/>
        <v>0</v>
      </c>
      <c r="CM106" s="21">
        <f t="shared" si="91"/>
        <v>0</v>
      </c>
      <c r="CN106" s="21">
        <f t="shared" si="91"/>
        <v>0</v>
      </c>
      <c r="CO106" s="21">
        <f t="shared" si="91"/>
        <v>0</v>
      </c>
      <c r="CP106" s="21">
        <f t="shared" si="91"/>
        <v>4</v>
      </c>
      <c r="CQ106" s="21">
        <f t="shared" si="91"/>
        <v>0</v>
      </c>
      <c r="CR106" s="21">
        <f t="shared" si="91"/>
        <v>0</v>
      </c>
      <c r="CS106" s="21">
        <f t="shared" si="91"/>
        <v>0</v>
      </c>
      <c r="CT106" s="21">
        <f t="shared" si="91"/>
        <v>0</v>
      </c>
      <c r="CU106" s="21">
        <f t="shared" si="91"/>
        <v>0</v>
      </c>
      <c r="CV106" s="21">
        <f t="shared" si="91"/>
        <v>0</v>
      </c>
      <c r="CW106" s="21">
        <f t="shared" si="91"/>
        <v>0</v>
      </c>
      <c r="CX106" s="21" t="s">
        <v>217</v>
      </c>
    </row>
    <row r="107" spans="1:102" ht="31.5" x14ac:dyDescent="0.25">
      <c r="A107" s="18" t="s">
        <v>186</v>
      </c>
      <c r="B107" s="19" t="s">
        <v>109</v>
      </c>
      <c r="C107" s="28" t="s">
        <v>286</v>
      </c>
      <c r="D107" s="21">
        <f>D108+D109+D110</f>
        <v>0</v>
      </c>
      <c r="E107" s="21">
        <f t="shared" ref="E107:BP107" si="92">E108+E109+E110</f>
        <v>0</v>
      </c>
      <c r="F107" s="21">
        <f t="shared" si="92"/>
        <v>0</v>
      </c>
      <c r="G107" s="21">
        <f t="shared" si="92"/>
        <v>0</v>
      </c>
      <c r="H107" s="21">
        <f t="shared" si="92"/>
        <v>0</v>
      </c>
      <c r="I107" s="21">
        <f t="shared" si="92"/>
        <v>0</v>
      </c>
      <c r="J107" s="21">
        <f t="shared" si="92"/>
        <v>3</v>
      </c>
      <c r="K107" s="21">
        <f t="shared" si="92"/>
        <v>0</v>
      </c>
      <c r="L107" s="21">
        <f t="shared" si="92"/>
        <v>0</v>
      </c>
      <c r="M107" s="21">
        <f t="shared" si="92"/>
        <v>0</v>
      </c>
      <c r="N107" s="21">
        <f t="shared" si="92"/>
        <v>0</v>
      </c>
      <c r="O107" s="21">
        <f t="shared" si="92"/>
        <v>0</v>
      </c>
      <c r="P107" s="21">
        <f t="shared" si="92"/>
        <v>0</v>
      </c>
      <c r="Q107" s="21">
        <f t="shared" si="92"/>
        <v>0</v>
      </c>
      <c r="R107" s="21">
        <f t="shared" si="92"/>
        <v>0</v>
      </c>
      <c r="S107" s="21">
        <f t="shared" si="92"/>
        <v>0</v>
      </c>
      <c r="T107" s="21">
        <f t="shared" si="92"/>
        <v>0</v>
      </c>
      <c r="U107" s="21">
        <f t="shared" si="92"/>
        <v>0</v>
      </c>
      <c r="V107" s="21">
        <f t="shared" si="92"/>
        <v>0</v>
      </c>
      <c r="W107" s="21">
        <f t="shared" si="92"/>
        <v>0</v>
      </c>
      <c r="X107" s="21">
        <f t="shared" si="92"/>
        <v>0</v>
      </c>
      <c r="Y107" s="21">
        <f t="shared" si="92"/>
        <v>0</v>
      </c>
      <c r="Z107" s="21">
        <f t="shared" si="92"/>
        <v>0</v>
      </c>
      <c r="AA107" s="21">
        <f t="shared" si="92"/>
        <v>0</v>
      </c>
      <c r="AB107" s="21">
        <f t="shared" si="92"/>
        <v>0</v>
      </c>
      <c r="AC107" s="21">
        <f t="shared" si="92"/>
        <v>0</v>
      </c>
      <c r="AD107" s="21">
        <f t="shared" si="92"/>
        <v>0</v>
      </c>
      <c r="AE107" s="21">
        <f t="shared" si="92"/>
        <v>0</v>
      </c>
      <c r="AF107" s="21">
        <f t="shared" si="92"/>
        <v>0</v>
      </c>
      <c r="AG107" s="21">
        <f t="shared" si="92"/>
        <v>0</v>
      </c>
      <c r="AH107" s="21">
        <f t="shared" si="92"/>
        <v>0</v>
      </c>
      <c r="AI107" s="21">
        <f t="shared" si="92"/>
        <v>0</v>
      </c>
      <c r="AJ107" s="21">
        <f t="shared" si="92"/>
        <v>0</v>
      </c>
      <c r="AK107" s="21">
        <f t="shared" si="92"/>
        <v>0</v>
      </c>
      <c r="AL107" s="21">
        <f t="shared" si="92"/>
        <v>1</v>
      </c>
      <c r="AM107" s="21">
        <f t="shared" si="92"/>
        <v>0</v>
      </c>
      <c r="AN107" s="21">
        <f t="shared" si="92"/>
        <v>0</v>
      </c>
      <c r="AO107" s="21">
        <f t="shared" si="92"/>
        <v>0</v>
      </c>
      <c r="AP107" s="21">
        <f t="shared" si="92"/>
        <v>0</v>
      </c>
      <c r="AQ107" s="21">
        <f t="shared" si="92"/>
        <v>0</v>
      </c>
      <c r="AR107" s="21">
        <f t="shared" si="92"/>
        <v>0</v>
      </c>
      <c r="AS107" s="21">
        <f t="shared" si="92"/>
        <v>0</v>
      </c>
      <c r="AT107" s="21">
        <f t="shared" si="92"/>
        <v>0</v>
      </c>
      <c r="AU107" s="21">
        <f t="shared" si="92"/>
        <v>0</v>
      </c>
      <c r="AV107" s="21">
        <f t="shared" si="92"/>
        <v>0</v>
      </c>
      <c r="AW107" s="21">
        <f t="shared" si="92"/>
        <v>0</v>
      </c>
      <c r="AX107" s="21">
        <f t="shared" si="92"/>
        <v>0</v>
      </c>
      <c r="AY107" s="21">
        <f t="shared" si="92"/>
        <v>0</v>
      </c>
      <c r="AZ107" s="21">
        <f t="shared" si="92"/>
        <v>0</v>
      </c>
      <c r="BA107" s="21">
        <f t="shared" si="92"/>
        <v>0</v>
      </c>
      <c r="BB107" s="21">
        <f t="shared" si="92"/>
        <v>0</v>
      </c>
      <c r="BC107" s="21">
        <f t="shared" si="92"/>
        <v>0</v>
      </c>
      <c r="BD107" s="21">
        <f t="shared" si="92"/>
        <v>0</v>
      </c>
      <c r="BE107" s="21">
        <f t="shared" si="92"/>
        <v>0</v>
      </c>
      <c r="BF107" s="21">
        <f t="shared" si="92"/>
        <v>0</v>
      </c>
      <c r="BG107" s="21">
        <f t="shared" si="92"/>
        <v>0</v>
      </c>
      <c r="BH107" s="21">
        <f t="shared" si="92"/>
        <v>0</v>
      </c>
      <c r="BI107" s="21">
        <f t="shared" si="92"/>
        <v>0</v>
      </c>
      <c r="BJ107" s="21">
        <f t="shared" si="92"/>
        <v>0</v>
      </c>
      <c r="BK107" s="21">
        <f t="shared" si="92"/>
        <v>0</v>
      </c>
      <c r="BL107" s="21">
        <f t="shared" si="92"/>
        <v>0</v>
      </c>
      <c r="BM107" s="21">
        <f t="shared" si="92"/>
        <v>0</v>
      </c>
      <c r="BN107" s="21">
        <f t="shared" si="92"/>
        <v>1</v>
      </c>
      <c r="BO107" s="21">
        <f t="shared" si="92"/>
        <v>0</v>
      </c>
      <c r="BP107" s="21">
        <f t="shared" si="92"/>
        <v>0</v>
      </c>
      <c r="BQ107" s="21">
        <f t="shared" ref="BQ107:CW107" si="93">BQ108+BQ109+BQ110</f>
        <v>0</v>
      </c>
      <c r="BR107" s="21">
        <f t="shared" si="93"/>
        <v>0</v>
      </c>
      <c r="BS107" s="21">
        <f t="shared" si="93"/>
        <v>0</v>
      </c>
      <c r="BT107" s="21">
        <f t="shared" si="93"/>
        <v>0</v>
      </c>
      <c r="BU107" s="21">
        <f t="shared" si="93"/>
        <v>0</v>
      </c>
      <c r="BV107" s="21">
        <f t="shared" si="93"/>
        <v>0</v>
      </c>
      <c r="BW107" s="21">
        <f t="shared" si="93"/>
        <v>0</v>
      </c>
      <c r="BX107" s="21">
        <f t="shared" si="93"/>
        <v>0</v>
      </c>
      <c r="BY107" s="21">
        <f t="shared" si="93"/>
        <v>0</v>
      </c>
      <c r="BZ107" s="21">
        <f t="shared" si="93"/>
        <v>0</v>
      </c>
      <c r="CA107" s="21">
        <f t="shared" si="93"/>
        <v>0</v>
      </c>
      <c r="CB107" s="21">
        <f t="shared" si="93"/>
        <v>1</v>
      </c>
      <c r="CC107" s="21">
        <f t="shared" si="93"/>
        <v>0</v>
      </c>
      <c r="CD107" s="21">
        <f t="shared" si="93"/>
        <v>0</v>
      </c>
      <c r="CE107" s="21">
        <f t="shared" si="93"/>
        <v>0</v>
      </c>
      <c r="CF107" s="21">
        <f t="shared" si="93"/>
        <v>0</v>
      </c>
      <c r="CG107" s="21">
        <f t="shared" si="93"/>
        <v>0</v>
      </c>
      <c r="CH107" s="21">
        <f t="shared" si="93"/>
        <v>0</v>
      </c>
      <c r="CI107" s="21">
        <f t="shared" si="93"/>
        <v>0</v>
      </c>
      <c r="CJ107" s="21">
        <f t="shared" si="93"/>
        <v>0</v>
      </c>
      <c r="CK107" s="21">
        <f t="shared" si="93"/>
        <v>0</v>
      </c>
      <c r="CL107" s="21">
        <f t="shared" si="93"/>
        <v>0</v>
      </c>
      <c r="CM107" s="21">
        <f t="shared" si="93"/>
        <v>0</v>
      </c>
      <c r="CN107" s="21">
        <f t="shared" si="93"/>
        <v>0</v>
      </c>
      <c r="CO107" s="21">
        <f t="shared" si="93"/>
        <v>0</v>
      </c>
      <c r="CP107" s="21">
        <f t="shared" si="93"/>
        <v>3</v>
      </c>
      <c r="CQ107" s="21">
        <f t="shared" si="93"/>
        <v>0</v>
      </c>
      <c r="CR107" s="21">
        <f t="shared" si="93"/>
        <v>0</v>
      </c>
      <c r="CS107" s="21">
        <f t="shared" si="93"/>
        <v>0</v>
      </c>
      <c r="CT107" s="21">
        <f t="shared" si="93"/>
        <v>0</v>
      </c>
      <c r="CU107" s="21">
        <f t="shared" si="93"/>
        <v>0</v>
      </c>
      <c r="CV107" s="21">
        <f t="shared" si="93"/>
        <v>0</v>
      </c>
      <c r="CW107" s="21">
        <f t="shared" si="93"/>
        <v>0</v>
      </c>
      <c r="CX107" s="21" t="s">
        <v>217</v>
      </c>
    </row>
    <row r="108" spans="1:102" ht="63" x14ac:dyDescent="0.25">
      <c r="A108" s="25" t="s">
        <v>186</v>
      </c>
      <c r="B108" s="22" t="s">
        <v>258</v>
      </c>
      <c r="C108" s="29" t="s">
        <v>326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1</v>
      </c>
      <c r="AM108" s="23">
        <v>0</v>
      </c>
      <c r="AN108" s="23">
        <v>0</v>
      </c>
      <c r="AO108" s="23">
        <v>0</v>
      </c>
      <c r="AP108" s="23">
        <v>0</v>
      </c>
      <c r="AQ108" s="23">
        <v>0</v>
      </c>
      <c r="AR108" s="23">
        <v>0</v>
      </c>
      <c r="AS108" s="23">
        <v>0</v>
      </c>
      <c r="AT108" s="23">
        <v>0</v>
      </c>
      <c r="AU108" s="23">
        <v>0</v>
      </c>
      <c r="AV108" s="23">
        <v>0</v>
      </c>
      <c r="AW108" s="23">
        <v>0</v>
      </c>
      <c r="AX108" s="23">
        <v>0</v>
      </c>
      <c r="AY108" s="23">
        <v>0</v>
      </c>
      <c r="AZ108" s="23">
        <v>0</v>
      </c>
      <c r="BA108" s="23">
        <v>0</v>
      </c>
      <c r="BB108" s="23">
        <v>0</v>
      </c>
      <c r="BC108" s="23">
        <v>0</v>
      </c>
      <c r="BD108" s="23">
        <v>0</v>
      </c>
      <c r="BE108" s="23">
        <v>0</v>
      </c>
      <c r="BF108" s="23">
        <v>0</v>
      </c>
      <c r="BG108" s="23">
        <v>0</v>
      </c>
      <c r="BH108" s="23">
        <v>0</v>
      </c>
      <c r="BI108" s="23">
        <v>0</v>
      </c>
      <c r="BJ108" s="23">
        <v>0</v>
      </c>
      <c r="BK108" s="23">
        <v>0</v>
      </c>
      <c r="BL108" s="23">
        <v>0</v>
      </c>
      <c r="BM108" s="23">
        <v>0</v>
      </c>
      <c r="BN108" s="23">
        <v>0</v>
      </c>
      <c r="BO108" s="23">
        <v>0</v>
      </c>
      <c r="BP108" s="23">
        <v>0</v>
      </c>
      <c r="BQ108" s="23">
        <v>0</v>
      </c>
      <c r="BR108" s="23">
        <v>0</v>
      </c>
      <c r="BS108" s="23">
        <v>0</v>
      </c>
      <c r="BT108" s="23">
        <v>0</v>
      </c>
      <c r="BU108" s="23">
        <v>0</v>
      </c>
      <c r="BV108" s="23">
        <v>0</v>
      </c>
      <c r="BW108" s="23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>
        <v>0</v>
      </c>
      <c r="CF108" s="23">
        <v>0</v>
      </c>
      <c r="CG108" s="23">
        <v>0</v>
      </c>
      <c r="CH108" s="23">
        <v>0</v>
      </c>
      <c r="CI108" s="23">
        <v>0</v>
      </c>
      <c r="CJ108" s="23">
        <f>AF108+AT108+BH108+BV108</f>
        <v>0</v>
      </c>
      <c r="CK108" s="23">
        <f t="shared" ref="CK108:CW108" si="94">AG108+AU108+BI108+BW108</f>
        <v>0</v>
      </c>
      <c r="CL108" s="23">
        <f t="shared" si="94"/>
        <v>0</v>
      </c>
      <c r="CM108" s="23">
        <f t="shared" si="94"/>
        <v>0</v>
      </c>
      <c r="CN108" s="23">
        <f t="shared" si="94"/>
        <v>0</v>
      </c>
      <c r="CO108" s="23">
        <f t="shared" si="94"/>
        <v>0</v>
      </c>
      <c r="CP108" s="23">
        <f t="shared" si="94"/>
        <v>1</v>
      </c>
      <c r="CQ108" s="23">
        <f t="shared" si="94"/>
        <v>0</v>
      </c>
      <c r="CR108" s="23">
        <f t="shared" si="94"/>
        <v>0</v>
      </c>
      <c r="CS108" s="23">
        <f t="shared" si="94"/>
        <v>0</v>
      </c>
      <c r="CT108" s="23">
        <f t="shared" si="94"/>
        <v>0</v>
      </c>
      <c r="CU108" s="23">
        <f t="shared" si="94"/>
        <v>0</v>
      </c>
      <c r="CV108" s="23">
        <f t="shared" si="94"/>
        <v>0</v>
      </c>
      <c r="CW108" s="23">
        <f t="shared" si="94"/>
        <v>0</v>
      </c>
      <c r="CX108" s="23" t="s">
        <v>217</v>
      </c>
    </row>
    <row r="109" spans="1:102" ht="63" x14ac:dyDescent="0.25">
      <c r="A109" s="25" t="s">
        <v>186</v>
      </c>
      <c r="B109" s="22" t="s">
        <v>259</v>
      </c>
      <c r="C109" s="29" t="s">
        <v>327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1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23">
        <v>0</v>
      </c>
      <c r="AN109" s="23">
        <v>0</v>
      </c>
      <c r="AO109" s="23">
        <v>0</v>
      </c>
      <c r="AP109" s="23">
        <v>0</v>
      </c>
      <c r="AQ109" s="23">
        <v>0</v>
      </c>
      <c r="AR109" s="23">
        <v>0</v>
      </c>
      <c r="AS109" s="23">
        <v>0</v>
      </c>
      <c r="AT109" s="23">
        <v>0</v>
      </c>
      <c r="AU109" s="23">
        <v>0</v>
      </c>
      <c r="AV109" s="23">
        <v>0</v>
      </c>
      <c r="AW109" s="23">
        <v>0</v>
      </c>
      <c r="AX109" s="23">
        <v>0</v>
      </c>
      <c r="AY109" s="23">
        <v>0</v>
      </c>
      <c r="AZ109" s="23">
        <v>0</v>
      </c>
      <c r="BA109" s="23">
        <v>0</v>
      </c>
      <c r="BB109" s="23">
        <v>0</v>
      </c>
      <c r="BC109" s="23">
        <v>0</v>
      </c>
      <c r="BD109" s="23">
        <v>0</v>
      </c>
      <c r="BE109" s="23">
        <v>0</v>
      </c>
      <c r="BF109" s="23">
        <v>0</v>
      </c>
      <c r="BG109" s="23">
        <v>0</v>
      </c>
      <c r="BH109" s="23">
        <v>0</v>
      </c>
      <c r="BI109" s="23">
        <v>0</v>
      </c>
      <c r="BJ109" s="23">
        <v>0</v>
      </c>
      <c r="BK109" s="23">
        <v>0</v>
      </c>
      <c r="BL109" s="23">
        <v>0</v>
      </c>
      <c r="BM109" s="23">
        <v>0</v>
      </c>
      <c r="BN109" s="23">
        <v>1</v>
      </c>
      <c r="BO109" s="23">
        <v>0</v>
      </c>
      <c r="BP109" s="23">
        <v>0</v>
      </c>
      <c r="BQ109" s="23">
        <v>0</v>
      </c>
      <c r="BR109" s="23">
        <v>0</v>
      </c>
      <c r="BS109" s="23">
        <v>0</v>
      </c>
      <c r="BT109" s="23">
        <v>0</v>
      </c>
      <c r="BU109" s="23">
        <v>0</v>
      </c>
      <c r="BV109" s="23">
        <v>0</v>
      </c>
      <c r="BW109" s="23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v>0</v>
      </c>
      <c r="CH109" s="23">
        <v>0</v>
      </c>
      <c r="CI109" s="23">
        <v>0</v>
      </c>
      <c r="CJ109" s="23">
        <f t="shared" ref="CJ109:CJ110" si="95">AF109+AT109+BH109+BV109</f>
        <v>0</v>
      </c>
      <c r="CK109" s="23">
        <f t="shared" ref="CK109:CK110" si="96">AG109+AU109+BI109+BW109</f>
        <v>0</v>
      </c>
      <c r="CL109" s="23">
        <f t="shared" ref="CL109:CL110" si="97">AH109+AV109+BJ109+BX109</f>
        <v>0</v>
      </c>
      <c r="CM109" s="23">
        <f t="shared" ref="CM109:CM110" si="98">AI109+AW109+BK109+BY109</f>
        <v>0</v>
      </c>
      <c r="CN109" s="23">
        <f t="shared" ref="CN109:CN110" si="99">AJ109+AX109+BL109+BZ109</f>
        <v>0</v>
      </c>
      <c r="CO109" s="23">
        <f t="shared" ref="CO109:CO110" si="100">AK109+AY109+BM109+CA109</f>
        <v>0</v>
      </c>
      <c r="CP109" s="23">
        <f t="shared" ref="CP109:CP110" si="101">AL109+AZ109+BN109+CB109</f>
        <v>1</v>
      </c>
      <c r="CQ109" s="23">
        <f t="shared" ref="CQ109:CQ110" si="102">AM109+BA109+BO109+CC109</f>
        <v>0</v>
      </c>
      <c r="CR109" s="23">
        <f t="shared" ref="CR109:CR110" si="103">AN109+BB109+BP109+CD109</f>
        <v>0</v>
      </c>
      <c r="CS109" s="23">
        <f t="shared" ref="CS109:CS110" si="104">AO109+BC109+BQ109+CE109</f>
        <v>0</v>
      </c>
      <c r="CT109" s="23">
        <f t="shared" ref="CT109:CT110" si="105">AP109+BD109+BR109+CF109</f>
        <v>0</v>
      </c>
      <c r="CU109" s="23">
        <f t="shared" ref="CU109:CU110" si="106">AQ109+BE109+BS109+CG109</f>
        <v>0</v>
      </c>
      <c r="CV109" s="23">
        <f t="shared" ref="CV109:CV110" si="107">AR109+BF109+BT109+CH109</f>
        <v>0</v>
      </c>
      <c r="CW109" s="23">
        <f t="shared" ref="CW109:CW110" si="108">AS109+BG109+BU109+CI109</f>
        <v>0</v>
      </c>
      <c r="CX109" s="23" t="s">
        <v>217</v>
      </c>
    </row>
    <row r="110" spans="1:102" ht="31.5" x14ac:dyDescent="0.25">
      <c r="A110" s="25" t="s">
        <v>186</v>
      </c>
      <c r="B110" s="22" t="s">
        <v>260</v>
      </c>
      <c r="C110" s="29" t="s">
        <v>328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1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23">
        <v>0</v>
      </c>
      <c r="AN110" s="23">
        <v>0</v>
      </c>
      <c r="AO110" s="23">
        <v>0</v>
      </c>
      <c r="AP110" s="23">
        <v>0</v>
      </c>
      <c r="AQ110" s="23">
        <v>0</v>
      </c>
      <c r="AR110" s="23">
        <v>0</v>
      </c>
      <c r="AS110" s="23">
        <v>0</v>
      </c>
      <c r="AT110" s="23">
        <v>0</v>
      </c>
      <c r="AU110" s="23">
        <v>0</v>
      </c>
      <c r="AV110" s="23">
        <v>0</v>
      </c>
      <c r="AW110" s="23">
        <v>0</v>
      </c>
      <c r="AX110" s="23">
        <v>0</v>
      </c>
      <c r="AY110" s="23">
        <v>0</v>
      </c>
      <c r="AZ110" s="23">
        <v>0</v>
      </c>
      <c r="BA110" s="23">
        <v>0</v>
      </c>
      <c r="BB110" s="23">
        <v>0</v>
      </c>
      <c r="BC110" s="23">
        <v>0</v>
      </c>
      <c r="BD110" s="23">
        <v>0</v>
      </c>
      <c r="BE110" s="23">
        <v>0</v>
      </c>
      <c r="BF110" s="23">
        <v>0</v>
      </c>
      <c r="BG110" s="23">
        <v>0</v>
      </c>
      <c r="BH110" s="23">
        <v>0</v>
      </c>
      <c r="BI110" s="23">
        <v>0</v>
      </c>
      <c r="BJ110" s="23">
        <v>0</v>
      </c>
      <c r="BK110" s="23">
        <v>0</v>
      </c>
      <c r="BL110" s="23">
        <v>0</v>
      </c>
      <c r="BM110" s="23">
        <v>0</v>
      </c>
      <c r="BN110" s="23">
        <v>0</v>
      </c>
      <c r="BO110" s="23">
        <v>0</v>
      </c>
      <c r="BP110" s="23">
        <v>0</v>
      </c>
      <c r="BQ110" s="23">
        <v>0</v>
      </c>
      <c r="BR110" s="23">
        <v>0</v>
      </c>
      <c r="BS110" s="23">
        <v>0</v>
      </c>
      <c r="BT110" s="23">
        <v>0</v>
      </c>
      <c r="BU110" s="23">
        <v>0</v>
      </c>
      <c r="BV110" s="23">
        <v>0</v>
      </c>
      <c r="BW110" s="23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1</v>
      </c>
      <c r="CC110" s="23">
        <v>0</v>
      </c>
      <c r="CD110" s="23">
        <v>0</v>
      </c>
      <c r="CE110" s="23">
        <v>0</v>
      </c>
      <c r="CF110" s="23">
        <v>0</v>
      </c>
      <c r="CG110" s="23">
        <v>0</v>
      </c>
      <c r="CH110" s="23">
        <v>0</v>
      </c>
      <c r="CI110" s="23">
        <v>0</v>
      </c>
      <c r="CJ110" s="23">
        <f t="shared" si="95"/>
        <v>0</v>
      </c>
      <c r="CK110" s="23">
        <f t="shared" si="96"/>
        <v>0</v>
      </c>
      <c r="CL110" s="23">
        <f t="shared" si="97"/>
        <v>0</v>
      </c>
      <c r="CM110" s="23">
        <f t="shared" si="98"/>
        <v>0</v>
      </c>
      <c r="CN110" s="23">
        <f t="shared" si="99"/>
        <v>0</v>
      </c>
      <c r="CO110" s="23">
        <f t="shared" si="100"/>
        <v>0</v>
      </c>
      <c r="CP110" s="23">
        <f t="shared" si="101"/>
        <v>1</v>
      </c>
      <c r="CQ110" s="23">
        <f t="shared" si="102"/>
        <v>0</v>
      </c>
      <c r="CR110" s="23">
        <f t="shared" si="103"/>
        <v>0</v>
      </c>
      <c r="CS110" s="23">
        <f t="shared" si="104"/>
        <v>0</v>
      </c>
      <c r="CT110" s="23">
        <f t="shared" si="105"/>
        <v>0</v>
      </c>
      <c r="CU110" s="23">
        <f t="shared" si="106"/>
        <v>0</v>
      </c>
      <c r="CV110" s="23">
        <f t="shared" si="107"/>
        <v>0</v>
      </c>
      <c r="CW110" s="23">
        <f t="shared" si="108"/>
        <v>0</v>
      </c>
      <c r="CX110" s="23" t="s">
        <v>217</v>
      </c>
    </row>
    <row r="111" spans="1:102" ht="47.25" x14ac:dyDescent="0.25">
      <c r="A111" s="18" t="s">
        <v>187</v>
      </c>
      <c r="B111" s="19" t="s">
        <v>115</v>
      </c>
      <c r="C111" s="28" t="s">
        <v>286</v>
      </c>
      <c r="D111" s="21">
        <f>D112</f>
        <v>0</v>
      </c>
      <c r="E111" s="21">
        <f t="shared" ref="E111:BP111" si="109">E112</f>
        <v>0</v>
      </c>
      <c r="F111" s="21">
        <f t="shared" si="109"/>
        <v>0</v>
      </c>
      <c r="G111" s="21">
        <f t="shared" si="109"/>
        <v>0</v>
      </c>
      <c r="H111" s="21">
        <f t="shared" si="109"/>
        <v>0</v>
      </c>
      <c r="I111" s="21">
        <f t="shared" si="109"/>
        <v>0</v>
      </c>
      <c r="J111" s="21">
        <f t="shared" si="109"/>
        <v>1</v>
      </c>
      <c r="K111" s="21">
        <f t="shared" si="109"/>
        <v>0</v>
      </c>
      <c r="L111" s="21">
        <f t="shared" si="109"/>
        <v>0</v>
      </c>
      <c r="M111" s="21">
        <f t="shared" si="109"/>
        <v>0</v>
      </c>
      <c r="N111" s="21">
        <f t="shared" si="109"/>
        <v>0</v>
      </c>
      <c r="O111" s="21">
        <f t="shared" si="109"/>
        <v>0</v>
      </c>
      <c r="P111" s="21">
        <f t="shared" si="109"/>
        <v>0</v>
      </c>
      <c r="Q111" s="21">
        <f t="shared" si="109"/>
        <v>0</v>
      </c>
      <c r="R111" s="21">
        <f t="shared" si="109"/>
        <v>0</v>
      </c>
      <c r="S111" s="21">
        <f t="shared" si="109"/>
        <v>0</v>
      </c>
      <c r="T111" s="21">
        <f t="shared" si="109"/>
        <v>0</v>
      </c>
      <c r="U111" s="21">
        <f t="shared" si="109"/>
        <v>0</v>
      </c>
      <c r="V111" s="21">
        <f t="shared" si="109"/>
        <v>0</v>
      </c>
      <c r="W111" s="21">
        <f t="shared" si="109"/>
        <v>0</v>
      </c>
      <c r="X111" s="21">
        <f t="shared" si="109"/>
        <v>0</v>
      </c>
      <c r="Y111" s="21">
        <f t="shared" si="109"/>
        <v>0</v>
      </c>
      <c r="Z111" s="21">
        <f t="shared" si="109"/>
        <v>0</v>
      </c>
      <c r="AA111" s="21">
        <f t="shared" si="109"/>
        <v>0</v>
      </c>
      <c r="AB111" s="21">
        <f t="shared" si="109"/>
        <v>0</v>
      </c>
      <c r="AC111" s="21">
        <f t="shared" si="109"/>
        <v>0</v>
      </c>
      <c r="AD111" s="21">
        <f t="shared" si="109"/>
        <v>0</v>
      </c>
      <c r="AE111" s="21">
        <f t="shared" si="109"/>
        <v>0</v>
      </c>
      <c r="AF111" s="21">
        <f t="shared" si="109"/>
        <v>0</v>
      </c>
      <c r="AG111" s="21">
        <f t="shared" si="109"/>
        <v>0</v>
      </c>
      <c r="AH111" s="21">
        <f t="shared" si="109"/>
        <v>0</v>
      </c>
      <c r="AI111" s="21">
        <f t="shared" si="109"/>
        <v>0</v>
      </c>
      <c r="AJ111" s="21">
        <f t="shared" si="109"/>
        <v>0</v>
      </c>
      <c r="AK111" s="21">
        <f t="shared" si="109"/>
        <v>0</v>
      </c>
      <c r="AL111" s="21">
        <f t="shared" si="109"/>
        <v>0</v>
      </c>
      <c r="AM111" s="21">
        <f t="shared" si="109"/>
        <v>0</v>
      </c>
      <c r="AN111" s="21">
        <f t="shared" si="109"/>
        <v>0</v>
      </c>
      <c r="AO111" s="21">
        <f t="shared" si="109"/>
        <v>0</v>
      </c>
      <c r="AP111" s="21">
        <f t="shared" si="109"/>
        <v>0</v>
      </c>
      <c r="AQ111" s="21">
        <f t="shared" si="109"/>
        <v>0</v>
      </c>
      <c r="AR111" s="21">
        <f t="shared" si="109"/>
        <v>0</v>
      </c>
      <c r="AS111" s="21">
        <f t="shared" si="109"/>
        <v>0</v>
      </c>
      <c r="AT111" s="21">
        <f t="shared" si="109"/>
        <v>0</v>
      </c>
      <c r="AU111" s="21">
        <f t="shared" si="109"/>
        <v>0</v>
      </c>
      <c r="AV111" s="21">
        <f t="shared" si="109"/>
        <v>0</v>
      </c>
      <c r="AW111" s="21">
        <f t="shared" si="109"/>
        <v>0</v>
      </c>
      <c r="AX111" s="21">
        <f t="shared" si="109"/>
        <v>0</v>
      </c>
      <c r="AY111" s="21">
        <f t="shared" si="109"/>
        <v>0</v>
      </c>
      <c r="AZ111" s="21">
        <f t="shared" si="109"/>
        <v>0</v>
      </c>
      <c r="BA111" s="21">
        <f t="shared" si="109"/>
        <v>0</v>
      </c>
      <c r="BB111" s="21">
        <f t="shared" si="109"/>
        <v>0</v>
      </c>
      <c r="BC111" s="21">
        <f t="shared" si="109"/>
        <v>0</v>
      </c>
      <c r="BD111" s="21">
        <f t="shared" si="109"/>
        <v>0</v>
      </c>
      <c r="BE111" s="21">
        <f t="shared" si="109"/>
        <v>0</v>
      </c>
      <c r="BF111" s="21">
        <f t="shared" si="109"/>
        <v>0</v>
      </c>
      <c r="BG111" s="21">
        <f t="shared" si="109"/>
        <v>0</v>
      </c>
      <c r="BH111" s="21">
        <f t="shared" si="109"/>
        <v>0</v>
      </c>
      <c r="BI111" s="21">
        <f t="shared" si="109"/>
        <v>0</v>
      </c>
      <c r="BJ111" s="21">
        <f t="shared" si="109"/>
        <v>0</v>
      </c>
      <c r="BK111" s="21">
        <f t="shared" si="109"/>
        <v>0</v>
      </c>
      <c r="BL111" s="21">
        <f t="shared" si="109"/>
        <v>0</v>
      </c>
      <c r="BM111" s="21">
        <f t="shared" si="109"/>
        <v>0</v>
      </c>
      <c r="BN111" s="21">
        <f t="shared" si="109"/>
        <v>1</v>
      </c>
      <c r="BO111" s="21">
        <f t="shared" si="109"/>
        <v>0</v>
      </c>
      <c r="BP111" s="21">
        <f t="shared" si="109"/>
        <v>0</v>
      </c>
      <c r="BQ111" s="21">
        <f t="shared" ref="BQ111:CW111" si="110">BQ112</f>
        <v>0</v>
      </c>
      <c r="BR111" s="21">
        <f t="shared" si="110"/>
        <v>0</v>
      </c>
      <c r="BS111" s="21">
        <f t="shared" si="110"/>
        <v>0</v>
      </c>
      <c r="BT111" s="21">
        <f t="shared" si="110"/>
        <v>0</v>
      </c>
      <c r="BU111" s="21">
        <f t="shared" si="110"/>
        <v>0</v>
      </c>
      <c r="BV111" s="21">
        <f t="shared" si="110"/>
        <v>0</v>
      </c>
      <c r="BW111" s="21">
        <f t="shared" si="110"/>
        <v>0</v>
      </c>
      <c r="BX111" s="21">
        <f t="shared" si="110"/>
        <v>0</v>
      </c>
      <c r="BY111" s="21">
        <f t="shared" si="110"/>
        <v>0</v>
      </c>
      <c r="BZ111" s="21">
        <f t="shared" si="110"/>
        <v>0</v>
      </c>
      <c r="CA111" s="21">
        <f t="shared" si="110"/>
        <v>0</v>
      </c>
      <c r="CB111" s="21">
        <f t="shared" si="110"/>
        <v>0</v>
      </c>
      <c r="CC111" s="21">
        <f t="shared" si="110"/>
        <v>0</v>
      </c>
      <c r="CD111" s="21">
        <f t="shared" si="110"/>
        <v>0</v>
      </c>
      <c r="CE111" s="21">
        <f t="shared" si="110"/>
        <v>0</v>
      </c>
      <c r="CF111" s="21">
        <f t="shared" si="110"/>
        <v>0</v>
      </c>
      <c r="CG111" s="21">
        <f t="shared" si="110"/>
        <v>0</v>
      </c>
      <c r="CH111" s="21">
        <f t="shared" si="110"/>
        <v>0</v>
      </c>
      <c r="CI111" s="21">
        <f t="shared" si="110"/>
        <v>0</v>
      </c>
      <c r="CJ111" s="21">
        <f t="shared" si="110"/>
        <v>0</v>
      </c>
      <c r="CK111" s="21">
        <f t="shared" si="110"/>
        <v>0</v>
      </c>
      <c r="CL111" s="21">
        <f t="shared" si="110"/>
        <v>0</v>
      </c>
      <c r="CM111" s="21">
        <f t="shared" si="110"/>
        <v>0</v>
      </c>
      <c r="CN111" s="21">
        <f t="shared" si="110"/>
        <v>0</v>
      </c>
      <c r="CO111" s="21">
        <f t="shared" si="110"/>
        <v>0</v>
      </c>
      <c r="CP111" s="21">
        <f t="shared" si="110"/>
        <v>1</v>
      </c>
      <c r="CQ111" s="21">
        <f t="shared" si="110"/>
        <v>0</v>
      </c>
      <c r="CR111" s="21">
        <f t="shared" si="110"/>
        <v>0</v>
      </c>
      <c r="CS111" s="21">
        <f t="shared" si="110"/>
        <v>0</v>
      </c>
      <c r="CT111" s="21">
        <f t="shared" si="110"/>
        <v>0</v>
      </c>
      <c r="CU111" s="21">
        <f t="shared" si="110"/>
        <v>0</v>
      </c>
      <c r="CV111" s="21">
        <f t="shared" si="110"/>
        <v>0</v>
      </c>
      <c r="CW111" s="21">
        <f t="shared" si="110"/>
        <v>0</v>
      </c>
      <c r="CX111" s="21" t="s">
        <v>217</v>
      </c>
    </row>
    <row r="112" spans="1:102" ht="47.25" x14ac:dyDescent="0.25">
      <c r="A112" s="25" t="s">
        <v>187</v>
      </c>
      <c r="B112" s="22" t="s">
        <v>397</v>
      </c>
      <c r="C112" s="29" t="s">
        <v>338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1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23">
        <v>0</v>
      </c>
      <c r="AN112" s="23">
        <v>0</v>
      </c>
      <c r="AO112" s="23">
        <v>0</v>
      </c>
      <c r="AP112" s="23">
        <v>0</v>
      </c>
      <c r="AQ112" s="23">
        <v>0</v>
      </c>
      <c r="AR112" s="23">
        <v>0</v>
      </c>
      <c r="AS112" s="23">
        <v>0</v>
      </c>
      <c r="AT112" s="23">
        <v>0</v>
      </c>
      <c r="AU112" s="23">
        <v>0</v>
      </c>
      <c r="AV112" s="23">
        <v>0</v>
      </c>
      <c r="AW112" s="23">
        <v>0</v>
      </c>
      <c r="AX112" s="23">
        <v>0</v>
      </c>
      <c r="AY112" s="23">
        <v>0</v>
      </c>
      <c r="AZ112" s="23">
        <v>0</v>
      </c>
      <c r="BA112" s="23">
        <v>0</v>
      </c>
      <c r="BB112" s="23">
        <v>0</v>
      </c>
      <c r="BC112" s="23">
        <v>0</v>
      </c>
      <c r="BD112" s="23">
        <v>0</v>
      </c>
      <c r="BE112" s="23">
        <v>0</v>
      </c>
      <c r="BF112" s="23">
        <v>0</v>
      </c>
      <c r="BG112" s="23">
        <v>0</v>
      </c>
      <c r="BH112" s="23">
        <v>0</v>
      </c>
      <c r="BI112" s="23">
        <v>0</v>
      </c>
      <c r="BJ112" s="23">
        <v>0</v>
      </c>
      <c r="BK112" s="23">
        <v>0</v>
      </c>
      <c r="BL112" s="23">
        <v>0</v>
      </c>
      <c r="BM112" s="23">
        <v>0</v>
      </c>
      <c r="BN112" s="23">
        <v>1</v>
      </c>
      <c r="BO112" s="23">
        <v>0</v>
      </c>
      <c r="BP112" s="23">
        <v>0</v>
      </c>
      <c r="BQ112" s="23">
        <v>0</v>
      </c>
      <c r="BR112" s="23">
        <v>0</v>
      </c>
      <c r="BS112" s="23">
        <v>0</v>
      </c>
      <c r="BT112" s="23">
        <v>0</v>
      </c>
      <c r="BU112" s="23">
        <v>0</v>
      </c>
      <c r="BV112" s="23">
        <v>0</v>
      </c>
      <c r="BW112" s="23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v>0</v>
      </c>
      <c r="CH112" s="23">
        <v>0</v>
      </c>
      <c r="CI112" s="23">
        <v>0</v>
      </c>
      <c r="CJ112" s="23">
        <f t="shared" ref="CJ112:CW112" si="111">AF112+AT112+BH112+BV112</f>
        <v>0</v>
      </c>
      <c r="CK112" s="23">
        <f t="shared" si="111"/>
        <v>0</v>
      </c>
      <c r="CL112" s="23">
        <f t="shared" si="111"/>
        <v>0</v>
      </c>
      <c r="CM112" s="23">
        <f t="shared" si="111"/>
        <v>0</v>
      </c>
      <c r="CN112" s="23">
        <f t="shared" si="111"/>
        <v>0</v>
      </c>
      <c r="CO112" s="23">
        <f t="shared" si="111"/>
        <v>0</v>
      </c>
      <c r="CP112" s="23">
        <f t="shared" si="111"/>
        <v>1</v>
      </c>
      <c r="CQ112" s="23">
        <f t="shared" si="111"/>
        <v>0</v>
      </c>
      <c r="CR112" s="23">
        <f t="shared" si="111"/>
        <v>0</v>
      </c>
      <c r="CS112" s="23">
        <f t="shared" si="111"/>
        <v>0</v>
      </c>
      <c r="CT112" s="23">
        <f t="shared" si="111"/>
        <v>0</v>
      </c>
      <c r="CU112" s="23">
        <f t="shared" si="111"/>
        <v>0</v>
      </c>
      <c r="CV112" s="23">
        <f t="shared" si="111"/>
        <v>0</v>
      </c>
      <c r="CW112" s="23">
        <f t="shared" si="111"/>
        <v>0</v>
      </c>
      <c r="CX112" s="23" t="s">
        <v>217</v>
      </c>
    </row>
    <row r="113" spans="1:102" ht="63" x14ac:dyDescent="0.25">
      <c r="A113" s="18" t="s">
        <v>188</v>
      </c>
      <c r="B113" s="19" t="s">
        <v>189</v>
      </c>
      <c r="C113" s="28" t="s">
        <v>286</v>
      </c>
      <c r="D113" s="21" t="s">
        <v>217</v>
      </c>
      <c r="E113" s="21" t="s">
        <v>217</v>
      </c>
      <c r="F113" s="21" t="s">
        <v>217</v>
      </c>
      <c r="G113" s="21" t="s">
        <v>217</v>
      </c>
      <c r="H113" s="21" t="s">
        <v>217</v>
      </c>
      <c r="I113" s="21" t="s">
        <v>217</v>
      </c>
      <c r="J113" s="21" t="s">
        <v>217</v>
      </c>
      <c r="K113" s="21" t="s">
        <v>217</v>
      </c>
      <c r="L113" s="21" t="s">
        <v>217</v>
      </c>
      <c r="M113" s="21" t="s">
        <v>217</v>
      </c>
      <c r="N113" s="21" t="s">
        <v>217</v>
      </c>
      <c r="O113" s="21" t="s">
        <v>217</v>
      </c>
      <c r="P113" s="21" t="s">
        <v>217</v>
      </c>
      <c r="Q113" s="21" t="s">
        <v>217</v>
      </c>
      <c r="R113" s="21" t="s">
        <v>217</v>
      </c>
      <c r="S113" s="21" t="s">
        <v>217</v>
      </c>
      <c r="T113" s="21" t="s">
        <v>217</v>
      </c>
      <c r="U113" s="21" t="s">
        <v>217</v>
      </c>
      <c r="V113" s="21" t="s">
        <v>217</v>
      </c>
      <c r="W113" s="21" t="s">
        <v>217</v>
      </c>
      <c r="X113" s="21" t="s">
        <v>217</v>
      </c>
      <c r="Y113" s="21" t="s">
        <v>217</v>
      </c>
      <c r="Z113" s="21" t="s">
        <v>217</v>
      </c>
      <c r="AA113" s="21" t="s">
        <v>217</v>
      </c>
      <c r="AB113" s="21" t="s">
        <v>217</v>
      </c>
      <c r="AC113" s="21" t="s">
        <v>217</v>
      </c>
      <c r="AD113" s="21" t="s">
        <v>217</v>
      </c>
      <c r="AE113" s="21" t="s">
        <v>217</v>
      </c>
      <c r="AF113" s="21" t="s">
        <v>217</v>
      </c>
      <c r="AG113" s="21" t="s">
        <v>217</v>
      </c>
      <c r="AH113" s="21" t="s">
        <v>217</v>
      </c>
      <c r="AI113" s="21" t="s">
        <v>217</v>
      </c>
      <c r="AJ113" s="21" t="s">
        <v>217</v>
      </c>
      <c r="AK113" s="21" t="s">
        <v>217</v>
      </c>
      <c r="AL113" s="21" t="s">
        <v>217</v>
      </c>
      <c r="AM113" s="21" t="s">
        <v>217</v>
      </c>
      <c r="AN113" s="21" t="s">
        <v>217</v>
      </c>
      <c r="AO113" s="21" t="s">
        <v>217</v>
      </c>
      <c r="AP113" s="21" t="s">
        <v>217</v>
      </c>
      <c r="AQ113" s="21" t="s">
        <v>217</v>
      </c>
      <c r="AR113" s="21" t="s">
        <v>217</v>
      </c>
      <c r="AS113" s="21" t="s">
        <v>217</v>
      </c>
      <c r="AT113" s="21" t="s">
        <v>217</v>
      </c>
      <c r="AU113" s="21" t="s">
        <v>217</v>
      </c>
      <c r="AV113" s="21" t="s">
        <v>217</v>
      </c>
      <c r="AW113" s="21" t="s">
        <v>217</v>
      </c>
      <c r="AX113" s="21" t="s">
        <v>217</v>
      </c>
      <c r="AY113" s="21" t="s">
        <v>217</v>
      </c>
      <c r="AZ113" s="21" t="s">
        <v>217</v>
      </c>
      <c r="BA113" s="21" t="s">
        <v>217</v>
      </c>
      <c r="BB113" s="21" t="s">
        <v>217</v>
      </c>
      <c r="BC113" s="21" t="s">
        <v>217</v>
      </c>
      <c r="BD113" s="21" t="s">
        <v>217</v>
      </c>
      <c r="BE113" s="21" t="s">
        <v>217</v>
      </c>
      <c r="BF113" s="21" t="s">
        <v>217</v>
      </c>
      <c r="BG113" s="21" t="s">
        <v>217</v>
      </c>
      <c r="BH113" s="21" t="s">
        <v>217</v>
      </c>
      <c r="BI113" s="21" t="s">
        <v>217</v>
      </c>
      <c r="BJ113" s="21" t="s">
        <v>217</v>
      </c>
      <c r="BK113" s="21" t="s">
        <v>217</v>
      </c>
      <c r="BL113" s="21" t="s">
        <v>217</v>
      </c>
      <c r="BM113" s="21" t="s">
        <v>217</v>
      </c>
      <c r="BN113" s="21" t="s">
        <v>217</v>
      </c>
      <c r="BO113" s="21" t="s">
        <v>217</v>
      </c>
      <c r="BP113" s="21" t="s">
        <v>217</v>
      </c>
      <c r="BQ113" s="21" t="s">
        <v>217</v>
      </c>
      <c r="BR113" s="21" t="s">
        <v>217</v>
      </c>
      <c r="BS113" s="21" t="s">
        <v>217</v>
      </c>
      <c r="BT113" s="21" t="s">
        <v>217</v>
      </c>
      <c r="BU113" s="21" t="s">
        <v>217</v>
      </c>
      <c r="BV113" s="21" t="s">
        <v>217</v>
      </c>
      <c r="BW113" s="21" t="s">
        <v>217</v>
      </c>
      <c r="BX113" s="21" t="s">
        <v>217</v>
      </c>
      <c r="BY113" s="21" t="s">
        <v>217</v>
      </c>
      <c r="BZ113" s="21" t="s">
        <v>217</v>
      </c>
      <c r="CA113" s="21" t="s">
        <v>217</v>
      </c>
      <c r="CB113" s="21" t="s">
        <v>217</v>
      </c>
      <c r="CC113" s="21" t="s">
        <v>217</v>
      </c>
      <c r="CD113" s="21" t="s">
        <v>217</v>
      </c>
      <c r="CE113" s="21" t="s">
        <v>217</v>
      </c>
      <c r="CF113" s="21" t="s">
        <v>217</v>
      </c>
      <c r="CG113" s="21" t="s">
        <v>217</v>
      </c>
      <c r="CH113" s="21" t="s">
        <v>217</v>
      </c>
      <c r="CI113" s="21" t="s">
        <v>217</v>
      </c>
      <c r="CJ113" s="21" t="s">
        <v>217</v>
      </c>
      <c r="CK113" s="21" t="s">
        <v>217</v>
      </c>
      <c r="CL113" s="21" t="s">
        <v>217</v>
      </c>
      <c r="CM113" s="21" t="s">
        <v>217</v>
      </c>
      <c r="CN113" s="21" t="s">
        <v>217</v>
      </c>
      <c r="CO113" s="21" t="s">
        <v>217</v>
      </c>
      <c r="CP113" s="21" t="s">
        <v>217</v>
      </c>
      <c r="CQ113" s="21" t="s">
        <v>217</v>
      </c>
      <c r="CR113" s="21" t="s">
        <v>217</v>
      </c>
      <c r="CS113" s="21" t="s">
        <v>217</v>
      </c>
      <c r="CT113" s="21" t="s">
        <v>217</v>
      </c>
      <c r="CU113" s="21" t="s">
        <v>217</v>
      </c>
      <c r="CV113" s="21" t="s">
        <v>217</v>
      </c>
      <c r="CW113" s="21" t="s">
        <v>217</v>
      </c>
      <c r="CX113" s="21" t="s">
        <v>217</v>
      </c>
    </row>
    <row r="114" spans="1:102" ht="63" x14ac:dyDescent="0.25">
      <c r="A114" s="18" t="s">
        <v>190</v>
      </c>
      <c r="B114" s="19" t="s">
        <v>191</v>
      </c>
      <c r="C114" s="28" t="s">
        <v>286</v>
      </c>
      <c r="D114" s="21" t="s">
        <v>217</v>
      </c>
      <c r="E114" s="21" t="s">
        <v>217</v>
      </c>
      <c r="F114" s="21" t="s">
        <v>217</v>
      </c>
      <c r="G114" s="21" t="s">
        <v>217</v>
      </c>
      <c r="H114" s="21" t="s">
        <v>217</v>
      </c>
      <c r="I114" s="21" t="s">
        <v>217</v>
      </c>
      <c r="J114" s="21" t="s">
        <v>217</v>
      </c>
      <c r="K114" s="21" t="s">
        <v>217</v>
      </c>
      <c r="L114" s="21" t="s">
        <v>217</v>
      </c>
      <c r="M114" s="21" t="s">
        <v>217</v>
      </c>
      <c r="N114" s="21" t="s">
        <v>217</v>
      </c>
      <c r="O114" s="21" t="s">
        <v>217</v>
      </c>
      <c r="P114" s="21" t="s">
        <v>217</v>
      </c>
      <c r="Q114" s="21" t="s">
        <v>217</v>
      </c>
      <c r="R114" s="21" t="s">
        <v>217</v>
      </c>
      <c r="S114" s="21" t="s">
        <v>217</v>
      </c>
      <c r="T114" s="21" t="s">
        <v>217</v>
      </c>
      <c r="U114" s="21" t="s">
        <v>217</v>
      </c>
      <c r="V114" s="21" t="s">
        <v>217</v>
      </c>
      <c r="W114" s="21" t="s">
        <v>217</v>
      </c>
      <c r="X114" s="21" t="s">
        <v>217</v>
      </c>
      <c r="Y114" s="21" t="s">
        <v>217</v>
      </c>
      <c r="Z114" s="21" t="s">
        <v>217</v>
      </c>
      <c r="AA114" s="21" t="s">
        <v>217</v>
      </c>
      <c r="AB114" s="21" t="s">
        <v>217</v>
      </c>
      <c r="AC114" s="21" t="s">
        <v>217</v>
      </c>
      <c r="AD114" s="21" t="s">
        <v>217</v>
      </c>
      <c r="AE114" s="21" t="s">
        <v>217</v>
      </c>
      <c r="AF114" s="21" t="s">
        <v>217</v>
      </c>
      <c r="AG114" s="21" t="s">
        <v>217</v>
      </c>
      <c r="AH114" s="21" t="s">
        <v>217</v>
      </c>
      <c r="AI114" s="21" t="s">
        <v>217</v>
      </c>
      <c r="AJ114" s="21" t="s">
        <v>217</v>
      </c>
      <c r="AK114" s="21" t="s">
        <v>217</v>
      </c>
      <c r="AL114" s="21" t="s">
        <v>217</v>
      </c>
      <c r="AM114" s="21" t="s">
        <v>217</v>
      </c>
      <c r="AN114" s="21" t="s">
        <v>217</v>
      </c>
      <c r="AO114" s="21" t="s">
        <v>217</v>
      </c>
      <c r="AP114" s="21" t="s">
        <v>217</v>
      </c>
      <c r="AQ114" s="21" t="s">
        <v>217</v>
      </c>
      <c r="AR114" s="21" t="s">
        <v>217</v>
      </c>
      <c r="AS114" s="21" t="s">
        <v>217</v>
      </c>
      <c r="AT114" s="21" t="s">
        <v>217</v>
      </c>
      <c r="AU114" s="21" t="s">
        <v>217</v>
      </c>
      <c r="AV114" s="21" t="s">
        <v>217</v>
      </c>
      <c r="AW114" s="21" t="s">
        <v>217</v>
      </c>
      <c r="AX114" s="21" t="s">
        <v>217</v>
      </c>
      <c r="AY114" s="21" t="s">
        <v>217</v>
      </c>
      <c r="AZ114" s="21" t="s">
        <v>217</v>
      </c>
      <c r="BA114" s="21" t="s">
        <v>217</v>
      </c>
      <c r="BB114" s="21" t="s">
        <v>217</v>
      </c>
      <c r="BC114" s="21" t="s">
        <v>217</v>
      </c>
      <c r="BD114" s="21" t="s">
        <v>217</v>
      </c>
      <c r="BE114" s="21" t="s">
        <v>217</v>
      </c>
      <c r="BF114" s="21" t="s">
        <v>217</v>
      </c>
      <c r="BG114" s="21" t="s">
        <v>217</v>
      </c>
      <c r="BH114" s="21" t="s">
        <v>217</v>
      </c>
      <c r="BI114" s="21" t="s">
        <v>217</v>
      </c>
      <c r="BJ114" s="21" t="s">
        <v>217</v>
      </c>
      <c r="BK114" s="21" t="s">
        <v>217</v>
      </c>
      <c r="BL114" s="21" t="s">
        <v>217</v>
      </c>
      <c r="BM114" s="21" t="s">
        <v>217</v>
      </c>
      <c r="BN114" s="21" t="s">
        <v>217</v>
      </c>
      <c r="BO114" s="21" t="s">
        <v>217</v>
      </c>
      <c r="BP114" s="21" t="s">
        <v>217</v>
      </c>
      <c r="BQ114" s="21" t="s">
        <v>217</v>
      </c>
      <c r="BR114" s="21" t="s">
        <v>217</v>
      </c>
      <c r="BS114" s="21" t="s">
        <v>217</v>
      </c>
      <c r="BT114" s="21" t="s">
        <v>217</v>
      </c>
      <c r="BU114" s="21" t="s">
        <v>217</v>
      </c>
      <c r="BV114" s="21" t="s">
        <v>217</v>
      </c>
      <c r="BW114" s="21" t="s">
        <v>217</v>
      </c>
      <c r="BX114" s="21" t="s">
        <v>217</v>
      </c>
      <c r="BY114" s="21" t="s">
        <v>217</v>
      </c>
      <c r="BZ114" s="21" t="s">
        <v>217</v>
      </c>
      <c r="CA114" s="21" t="s">
        <v>217</v>
      </c>
      <c r="CB114" s="21" t="s">
        <v>217</v>
      </c>
      <c r="CC114" s="21" t="s">
        <v>217</v>
      </c>
      <c r="CD114" s="21" t="s">
        <v>217</v>
      </c>
      <c r="CE114" s="21" t="s">
        <v>217</v>
      </c>
      <c r="CF114" s="21" t="s">
        <v>217</v>
      </c>
      <c r="CG114" s="21" t="s">
        <v>217</v>
      </c>
      <c r="CH114" s="21" t="s">
        <v>217</v>
      </c>
      <c r="CI114" s="21" t="s">
        <v>217</v>
      </c>
      <c r="CJ114" s="21" t="s">
        <v>217</v>
      </c>
      <c r="CK114" s="21" t="s">
        <v>217</v>
      </c>
      <c r="CL114" s="21" t="s">
        <v>217</v>
      </c>
      <c r="CM114" s="21" t="s">
        <v>217</v>
      </c>
      <c r="CN114" s="21" t="s">
        <v>217</v>
      </c>
      <c r="CO114" s="21" t="s">
        <v>217</v>
      </c>
      <c r="CP114" s="21" t="s">
        <v>217</v>
      </c>
      <c r="CQ114" s="21" t="s">
        <v>217</v>
      </c>
      <c r="CR114" s="21" t="s">
        <v>217</v>
      </c>
      <c r="CS114" s="21" t="s">
        <v>217</v>
      </c>
      <c r="CT114" s="21" t="s">
        <v>217</v>
      </c>
      <c r="CU114" s="21" t="s">
        <v>217</v>
      </c>
      <c r="CV114" s="21" t="s">
        <v>217</v>
      </c>
      <c r="CW114" s="21" t="s">
        <v>217</v>
      </c>
      <c r="CX114" s="21" t="s">
        <v>217</v>
      </c>
    </row>
    <row r="115" spans="1:102" ht="63" x14ac:dyDescent="0.25">
      <c r="A115" s="18" t="s">
        <v>192</v>
      </c>
      <c r="B115" s="19" t="s">
        <v>193</v>
      </c>
      <c r="C115" s="28" t="s">
        <v>286</v>
      </c>
      <c r="D115" s="21" t="s">
        <v>217</v>
      </c>
      <c r="E115" s="21" t="s">
        <v>217</v>
      </c>
      <c r="F115" s="21" t="s">
        <v>217</v>
      </c>
      <c r="G115" s="21" t="s">
        <v>217</v>
      </c>
      <c r="H115" s="21" t="s">
        <v>217</v>
      </c>
      <c r="I115" s="21" t="s">
        <v>217</v>
      </c>
      <c r="J115" s="21" t="s">
        <v>217</v>
      </c>
      <c r="K115" s="21" t="s">
        <v>217</v>
      </c>
      <c r="L115" s="21" t="s">
        <v>217</v>
      </c>
      <c r="M115" s="21" t="s">
        <v>217</v>
      </c>
      <c r="N115" s="21" t="s">
        <v>217</v>
      </c>
      <c r="O115" s="21" t="s">
        <v>217</v>
      </c>
      <c r="P115" s="21" t="s">
        <v>217</v>
      </c>
      <c r="Q115" s="21" t="s">
        <v>217</v>
      </c>
      <c r="R115" s="21" t="s">
        <v>217</v>
      </c>
      <c r="S115" s="21" t="s">
        <v>217</v>
      </c>
      <c r="T115" s="21" t="s">
        <v>217</v>
      </c>
      <c r="U115" s="21" t="s">
        <v>217</v>
      </c>
      <c r="V115" s="21" t="s">
        <v>217</v>
      </c>
      <c r="W115" s="21" t="s">
        <v>217</v>
      </c>
      <c r="X115" s="21" t="s">
        <v>217</v>
      </c>
      <c r="Y115" s="21" t="s">
        <v>217</v>
      </c>
      <c r="Z115" s="21" t="s">
        <v>217</v>
      </c>
      <c r="AA115" s="21" t="s">
        <v>217</v>
      </c>
      <c r="AB115" s="21" t="s">
        <v>217</v>
      </c>
      <c r="AC115" s="21" t="s">
        <v>217</v>
      </c>
      <c r="AD115" s="21" t="s">
        <v>217</v>
      </c>
      <c r="AE115" s="21" t="s">
        <v>217</v>
      </c>
      <c r="AF115" s="21" t="s">
        <v>217</v>
      </c>
      <c r="AG115" s="21" t="s">
        <v>217</v>
      </c>
      <c r="AH115" s="21" t="s">
        <v>217</v>
      </c>
      <c r="AI115" s="21" t="s">
        <v>217</v>
      </c>
      <c r="AJ115" s="21" t="s">
        <v>217</v>
      </c>
      <c r="AK115" s="21" t="s">
        <v>217</v>
      </c>
      <c r="AL115" s="21" t="s">
        <v>217</v>
      </c>
      <c r="AM115" s="21" t="s">
        <v>217</v>
      </c>
      <c r="AN115" s="21" t="s">
        <v>217</v>
      </c>
      <c r="AO115" s="21" t="s">
        <v>217</v>
      </c>
      <c r="AP115" s="21" t="s">
        <v>217</v>
      </c>
      <c r="AQ115" s="21" t="s">
        <v>217</v>
      </c>
      <c r="AR115" s="21" t="s">
        <v>217</v>
      </c>
      <c r="AS115" s="21" t="s">
        <v>217</v>
      </c>
      <c r="AT115" s="21" t="s">
        <v>217</v>
      </c>
      <c r="AU115" s="21" t="s">
        <v>217</v>
      </c>
      <c r="AV115" s="21" t="s">
        <v>217</v>
      </c>
      <c r="AW115" s="21" t="s">
        <v>217</v>
      </c>
      <c r="AX115" s="21" t="s">
        <v>217</v>
      </c>
      <c r="AY115" s="21" t="s">
        <v>217</v>
      </c>
      <c r="AZ115" s="21" t="s">
        <v>217</v>
      </c>
      <c r="BA115" s="21" t="s">
        <v>217</v>
      </c>
      <c r="BB115" s="21" t="s">
        <v>217</v>
      </c>
      <c r="BC115" s="21" t="s">
        <v>217</v>
      </c>
      <c r="BD115" s="21" t="s">
        <v>217</v>
      </c>
      <c r="BE115" s="21" t="s">
        <v>217</v>
      </c>
      <c r="BF115" s="21" t="s">
        <v>217</v>
      </c>
      <c r="BG115" s="21" t="s">
        <v>217</v>
      </c>
      <c r="BH115" s="21" t="s">
        <v>217</v>
      </c>
      <c r="BI115" s="21" t="s">
        <v>217</v>
      </c>
      <c r="BJ115" s="21" t="s">
        <v>217</v>
      </c>
      <c r="BK115" s="21" t="s">
        <v>217</v>
      </c>
      <c r="BL115" s="21" t="s">
        <v>217</v>
      </c>
      <c r="BM115" s="21" t="s">
        <v>217</v>
      </c>
      <c r="BN115" s="21" t="s">
        <v>217</v>
      </c>
      <c r="BO115" s="21" t="s">
        <v>217</v>
      </c>
      <c r="BP115" s="21" t="s">
        <v>217</v>
      </c>
      <c r="BQ115" s="21" t="s">
        <v>217</v>
      </c>
      <c r="BR115" s="21" t="s">
        <v>217</v>
      </c>
      <c r="BS115" s="21" t="s">
        <v>217</v>
      </c>
      <c r="BT115" s="21" t="s">
        <v>217</v>
      </c>
      <c r="BU115" s="21" t="s">
        <v>217</v>
      </c>
      <c r="BV115" s="21" t="s">
        <v>217</v>
      </c>
      <c r="BW115" s="21" t="s">
        <v>217</v>
      </c>
      <c r="BX115" s="21" t="s">
        <v>217</v>
      </c>
      <c r="BY115" s="21" t="s">
        <v>217</v>
      </c>
      <c r="BZ115" s="21" t="s">
        <v>217</v>
      </c>
      <c r="CA115" s="21" t="s">
        <v>217</v>
      </c>
      <c r="CB115" s="21" t="s">
        <v>217</v>
      </c>
      <c r="CC115" s="21" t="s">
        <v>217</v>
      </c>
      <c r="CD115" s="21" t="s">
        <v>217</v>
      </c>
      <c r="CE115" s="21" t="s">
        <v>217</v>
      </c>
      <c r="CF115" s="21" t="s">
        <v>217</v>
      </c>
      <c r="CG115" s="21" t="s">
        <v>217</v>
      </c>
      <c r="CH115" s="21" t="s">
        <v>217</v>
      </c>
      <c r="CI115" s="21" t="s">
        <v>217</v>
      </c>
      <c r="CJ115" s="21" t="s">
        <v>217</v>
      </c>
      <c r="CK115" s="21" t="s">
        <v>217</v>
      </c>
      <c r="CL115" s="21" t="s">
        <v>217</v>
      </c>
      <c r="CM115" s="21" t="s">
        <v>217</v>
      </c>
      <c r="CN115" s="21" t="s">
        <v>217</v>
      </c>
      <c r="CO115" s="21" t="s">
        <v>217</v>
      </c>
      <c r="CP115" s="21" t="s">
        <v>217</v>
      </c>
      <c r="CQ115" s="21" t="s">
        <v>217</v>
      </c>
      <c r="CR115" s="21" t="s">
        <v>217</v>
      </c>
      <c r="CS115" s="21" t="s">
        <v>217</v>
      </c>
      <c r="CT115" s="21" t="s">
        <v>217</v>
      </c>
      <c r="CU115" s="21" t="s">
        <v>217</v>
      </c>
      <c r="CV115" s="21" t="s">
        <v>217</v>
      </c>
      <c r="CW115" s="21" t="s">
        <v>217</v>
      </c>
      <c r="CX115" s="21" t="s">
        <v>217</v>
      </c>
    </row>
    <row r="116" spans="1:102" ht="47.25" x14ac:dyDescent="0.25">
      <c r="A116" s="18" t="s">
        <v>194</v>
      </c>
      <c r="B116" s="19" t="s">
        <v>195</v>
      </c>
      <c r="C116" s="28" t="s">
        <v>286</v>
      </c>
      <c r="D116" s="21">
        <f>SUM(D117:D128)</f>
        <v>2.6900000000000004</v>
      </c>
      <c r="E116" s="21">
        <f t="shared" ref="E116:BP116" si="112">SUM(E117:E128)</f>
        <v>0</v>
      </c>
      <c r="F116" s="21">
        <f t="shared" si="112"/>
        <v>24.98</v>
      </c>
      <c r="G116" s="21">
        <f t="shared" si="112"/>
        <v>2.11</v>
      </c>
      <c r="H116" s="21">
        <f t="shared" si="112"/>
        <v>7.6249999999999991</v>
      </c>
      <c r="I116" s="21">
        <f t="shared" si="112"/>
        <v>0</v>
      </c>
      <c r="J116" s="21">
        <f t="shared" si="112"/>
        <v>1</v>
      </c>
      <c r="K116" s="21">
        <f t="shared" si="112"/>
        <v>0</v>
      </c>
      <c r="L116" s="21">
        <f t="shared" si="112"/>
        <v>0</v>
      </c>
      <c r="M116" s="21">
        <f t="shared" si="112"/>
        <v>0</v>
      </c>
      <c r="N116" s="21">
        <f t="shared" si="112"/>
        <v>0</v>
      </c>
      <c r="O116" s="21">
        <f t="shared" si="112"/>
        <v>0</v>
      </c>
      <c r="P116" s="21">
        <f t="shared" si="112"/>
        <v>0</v>
      </c>
      <c r="Q116" s="21">
        <f t="shared" si="112"/>
        <v>0</v>
      </c>
      <c r="R116" s="21">
        <f t="shared" si="112"/>
        <v>0</v>
      </c>
      <c r="S116" s="21">
        <f t="shared" si="112"/>
        <v>0</v>
      </c>
      <c r="T116" s="21">
        <f t="shared" si="112"/>
        <v>0</v>
      </c>
      <c r="U116" s="21">
        <f t="shared" si="112"/>
        <v>0</v>
      </c>
      <c r="V116" s="21">
        <f t="shared" si="112"/>
        <v>0</v>
      </c>
      <c r="W116" s="21">
        <f t="shared" si="112"/>
        <v>0</v>
      </c>
      <c r="X116" s="21">
        <f t="shared" si="112"/>
        <v>0</v>
      </c>
      <c r="Y116" s="21">
        <f t="shared" si="112"/>
        <v>0</v>
      </c>
      <c r="Z116" s="21">
        <f t="shared" si="112"/>
        <v>0</v>
      </c>
      <c r="AA116" s="21">
        <f t="shared" si="112"/>
        <v>0</v>
      </c>
      <c r="AB116" s="21">
        <f t="shared" si="112"/>
        <v>0</v>
      </c>
      <c r="AC116" s="21">
        <f t="shared" si="112"/>
        <v>0</v>
      </c>
      <c r="AD116" s="21">
        <f t="shared" si="112"/>
        <v>0</v>
      </c>
      <c r="AE116" s="21">
        <f t="shared" si="112"/>
        <v>0</v>
      </c>
      <c r="AF116" s="21">
        <f t="shared" si="112"/>
        <v>0.16</v>
      </c>
      <c r="AG116" s="21">
        <f t="shared" si="112"/>
        <v>0</v>
      </c>
      <c r="AH116" s="21">
        <f t="shared" si="112"/>
        <v>0.185</v>
      </c>
      <c r="AI116" s="21">
        <f t="shared" si="112"/>
        <v>0</v>
      </c>
      <c r="AJ116" s="21">
        <f t="shared" si="112"/>
        <v>0</v>
      </c>
      <c r="AK116" s="21">
        <f t="shared" si="112"/>
        <v>0</v>
      </c>
      <c r="AL116" s="21">
        <f t="shared" si="112"/>
        <v>1</v>
      </c>
      <c r="AM116" s="21">
        <f t="shared" si="112"/>
        <v>0</v>
      </c>
      <c r="AN116" s="21">
        <f t="shared" si="112"/>
        <v>0</v>
      </c>
      <c r="AO116" s="21">
        <f t="shared" si="112"/>
        <v>0</v>
      </c>
      <c r="AP116" s="21">
        <f t="shared" si="112"/>
        <v>0</v>
      </c>
      <c r="AQ116" s="21">
        <f t="shared" si="112"/>
        <v>0</v>
      </c>
      <c r="AR116" s="21">
        <f t="shared" si="112"/>
        <v>0</v>
      </c>
      <c r="AS116" s="21">
        <f t="shared" si="112"/>
        <v>0</v>
      </c>
      <c r="AT116" s="21">
        <f t="shared" si="112"/>
        <v>0.41</v>
      </c>
      <c r="AU116" s="21">
        <f t="shared" si="112"/>
        <v>0</v>
      </c>
      <c r="AV116" s="21">
        <f t="shared" si="112"/>
        <v>5.53</v>
      </c>
      <c r="AW116" s="21">
        <f t="shared" si="112"/>
        <v>0</v>
      </c>
      <c r="AX116" s="21">
        <f t="shared" si="112"/>
        <v>0.15</v>
      </c>
      <c r="AY116" s="21">
        <f t="shared" si="112"/>
        <v>0</v>
      </c>
      <c r="AZ116" s="21">
        <f t="shared" si="112"/>
        <v>0</v>
      </c>
      <c r="BA116" s="21">
        <f t="shared" si="112"/>
        <v>0</v>
      </c>
      <c r="BB116" s="21">
        <f t="shared" si="112"/>
        <v>0</v>
      </c>
      <c r="BC116" s="21">
        <f t="shared" si="112"/>
        <v>0</v>
      </c>
      <c r="BD116" s="21">
        <f t="shared" si="112"/>
        <v>0</v>
      </c>
      <c r="BE116" s="21">
        <f t="shared" si="112"/>
        <v>0</v>
      </c>
      <c r="BF116" s="21">
        <f t="shared" si="112"/>
        <v>0</v>
      </c>
      <c r="BG116" s="21">
        <f t="shared" si="112"/>
        <v>0</v>
      </c>
      <c r="BH116" s="21">
        <f t="shared" si="112"/>
        <v>0.72000000000000008</v>
      </c>
      <c r="BI116" s="21">
        <f t="shared" si="112"/>
        <v>0</v>
      </c>
      <c r="BJ116" s="21">
        <f t="shared" si="112"/>
        <v>1.5</v>
      </c>
      <c r="BK116" s="21">
        <f t="shared" si="112"/>
        <v>0</v>
      </c>
      <c r="BL116" s="21">
        <f t="shared" si="112"/>
        <v>1.34</v>
      </c>
      <c r="BM116" s="21">
        <f t="shared" si="112"/>
        <v>0</v>
      </c>
      <c r="BN116" s="21">
        <f t="shared" si="112"/>
        <v>0</v>
      </c>
      <c r="BO116" s="21">
        <f t="shared" si="112"/>
        <v>0</v>
      </c>
      <c r="BP116" s="21">
        <f t="shared" si="112"/>
        <v>0</v>
      </c>
      <c r="BQ116" s="21">
        <f t="shared" ref="BQ116:CW116" si="113">SUM(BQ117:BQ128)</f>
        <v>0</v>
      </c>
      <c r="BR116" s="21">
        <f t="shared" si="113"/>
        <v>0</v>
      </c>
      <c r="BS116" s="21">
        <f t="shared" si="113"/>
        <v>0</v>
      </c>
      <c r="BT116" s="21">
        <f t="shared" si="113"/>
        <v>0</v>
      </c>
      <c r="BU116" s="21">
        <f t="shared" si="113"/>
        <v>0</v>
      </c>
      <c r="BV116" s="21">
        <f t="shared" si="113"/>
        <v>0.8</v>
      </c>
      <c r="BW116" s="21">
        <f t="shared" si="113"/>
        <v>0</v>
      </c>
      <c r="BX116" s="21">
        <f t="shared" si="113"/>
        <v>1.1000000000000001</v>
      </c>
      <c r="BY116" s="21">
        <f t="shared" si="113"/>
        <v>0</v>
      </c>
      <c r="BZ116" s="21">
        <f t="shared" si="113"/>
        <v>0</v>
      </c>
      <c r="CA116" s="21">
        <f t="shared" si="113"/>
        <v>0</v>
      </c>
      <c r="CB116" s="21">
        <f t="shared" si="113"/>
        <v>0</v>
      </c>
      <c r="CC116" s="21">
        <f t="shared" si="113"/>
        <v>0</v>
      </c>
      <c r="CD116" s="21">
        <f t="shared" si="113"/>
        <v>0</v>
      </c>
      <c r="CE116" s="21">
        <f t="shared" si="113"/>
        <v>0</v>
      </c>
      <c r="CF116" s="21">
        <f t="shared" si="113"/>
        <v>0</v>
      </c>
      <c r="CG116" s="21">
        <f t="shared" si="113"/>
        <v>0</v>
      </c>
      <c r="CH116" s="21">
        <f t="shared" si="113"/>
        <v>0</v>
      </c>
      <c r="CI116" s="21">
        <f t="shared" si="113"/>
        <v>0</v>
      </c>
      <c r="CJ116" s="21">
        <f t="shared" si="113"/>
        <v>2.09</v>
      </c>
      <c r="CK116" s="21">
        <f t="shared" si="113"/>
        <v>0</v>
      </c>
      <c r="CL116" s="21">
        <f t="shared" si="113"/>
        <v>8.3149999999999995</v>
      </c>
      <c r="CM116" s="21">
        <f t="shared" si="113"/>
        <v>0</v>
      </c>
      <c r="CN116" s="21">
        <f t="shared" si="113"/>
        <v>1.49</v>
      </c>
      <c r="CO116" s="21">
        <f t="shared" si="113"/>
        <v>0</v>
      </c>
      <c r="CP116" s="21">
        <f t="shared" si="113"/>
        <v>1</v>
      </c>
      <c r="CQ116" s="21">
        <f t="shared" si="113"/>
        <v>0</v>
      </c>
      <c r="CR116" s="21">
        <f t="shared" si="113"/>
        <v>0</v>
      </c>
      <c r="CS116" s="21">
        <f t="shared" si="113"/>
        <v>0</v>
      </c>
      <c r="CT116" s="21">
        <f t="shared" si="113"/>
        <v>0</v>
      </c>
      <c r="CU116" s="21">
        <f t="shared" si="113"/>
        <v>0</v>
      </c>
      <c r="CV116" s="21">
        <f t="shared" si="113"/>
        <v>0</v>
      </c>
      <c r="CW116" s="21">
        <f t="shared" si="113"/>
        <v>0</v>
      </c>
      <c r="CX116" s="21" t="s">
        <v>217</v>
      </c>
    </row>
    <row r="117" spans="1:102" ht="110.25" x14ac:dyDescent="0.25">
      <c r="A117" s="25" t="s">
        <v>194</v>
      </c>
      <c r="B117" s="22" t="s">
        <v>261</v>
      </c>
      <c r="C117" s="29" t="s">
        <v>329</v>
      </c>
      <c r="D117" s="23">
        <v>0.4</v>
      </c>
      <c r="E117" s="23">
        <v>0</v>
      </c>
      <c r="F117" s="23">
        <v>0.2</v>
      </c>
      <c r="G117" s="23">
        <v>0</v>
      </c>
      <c r="H117" s="23">
        <v>1.34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>
        <v>0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23">
        <v>0</v>
      </c>
      <c r="AN117" s="23">
        <v>0</v>
      </c>
      <c r="AO117" s="23">
        <v>0</v>
      </c>
      <c r="AP117" s="23">
        <v>0</v>
      </c>
      <c r="AQ117" s="23">
        <v>0</v>
      </c>
      <c r="AR117" s="23">
        <v>0</v>
      </c>
      <c r="AS117" s="23">
        <v>0</v>
      </c>
      <c r="AT117" s="23">
        <v>0</v>
      </c>
      <c r="AU117" s="23">
        <v>0</v>
      </c>
      <c r="AV117" s="23">
        <v>0</v>
      </c>
      <c r="AW117" s="23">
        <v>0</v>
      </c>
      <c r="AX117" s="23">
        <v>0</v>
      </c>
      <c r="AY117" s="23">
        <v>0</v>
      </c>
      <c r="AZ117" s="23">
        <v>0</v>
      </c>
      <c r="BA117" s="23">
        <v>0</v>
      </c>
      <c r="BB117" s="23">
        <v>0</v>
      </c>
      <c r="BC117" s="23">
        <v>0</v>
      </c>
      <c r="BD117" s="23">
        <v>0</v>
      </c>
      <c r="BE117" s="23">
        <v>0</v>
      </c>
      <c r="BF117" s="23">
        <v>0</v>
      </c>
      <c r="BG117" s="23">
        <v>0</v>
      </c>
      <c r="BH117" s="23">
        <v>0.4</v>
      </c>
      <c r="BI117" s="23">
        <v>0</v>
      </c>
      <c r="BJ117" s="23">
        <v>0.2</v>
      </c>
      <c r="BK117" s="23">
        <v>0</v>
      </c>
      <c r="BL117" s="23">
        <v>1.34</v>
      </c>
      <c r="BM117" s="23">
        <v>0</v>
      </c>
      <c r="BN117" s="23">
        <v>0</v>
      </c>
      <c r="BO117" s="23">
        <v>0</v>
      </c>
      <c r="BP117" s="23">
        <v>0</v>
      </c>
      <c r="BQ117" s="23">
        <v>0</v>
      </c>
      <c r="BR117" s="23">
        <v>0</v>
      </c>
      <c r="BS117" s="23">
        <v>0</v>
      </c>
      <c r="BT117" s="23">
        <v>0</v>
      </c>
      <c r="BU117" s="23">
        <v>0</v>
      </c>
      <c r="BV117" s="23">
        <v>0</v>
      </c>
      <c r="BW117" s="23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v>0</v>
      </c>
      <c r="CH117" s="23">
        <v>0</v>
      </c>
      <c r="CI117" s="23">
        <v>0</v>
      </c>
      <c r="CJ117" s="23">
        <f>AF117+AT117+BH117+BV117</f>
        <v>0.4</v>
      </c>
      <c r="CK117" s="23">
        <f t="shared" ref="CK117:CW117" si="114">AG117+AU117+BI117+BW117</f>
        <v>0</v>
      </c>
      <c r="CL117" s="23">
        <f t="shared" si="114"/>
        <v>0.2</v>
      </c>
      <c r="CM117" s="23">
        <f t="shared" si="114"/>
        <v>0</v>
      </c>
      <c r="CN117" s="23">
        <f t="shared" si="114"/>
        <v>1.34</v>
      </c>
      <c r="CO117" s="23">
        <f t="shared" si="114"/>
        <v>0</v>
      </c>
      <c r="CP117" s="23">
        <f t="shared" si="114"/>
        <v>0</v>
      </c>
      <c r="CQ117" s="23">
        <f t="shared" si="114"/>
        <v>0</v>
      </c>
      <c r="CR117" s="23">
        <f t="shared" si="114"/>
        <v>0</v>
      </c>
      <c r="CS117" s="23">
        <f t="shared" si="114"/>
        <v>0</v>
      </c>
      <c r="CT117" s="23">
        <f t="shared" si="114"/>
        <v>0</v>
      </c>
      <c r="CU117" s="23">
        <f t="shared" si="114"/>
        <v>0</v>
      </c>
      <c r="CV117" s="23">
        <f t="shared" si="114"/>
        <v>0</v>
      </c>
      <c r="CW117" s="23">
        <f t="shared" si="114"/>
        <v>0</v>
      </c>
      <c r="CX117" s="23" t="s">
        <v>217</v>
      </c>
    </row>
    <row r="118" spans="1:102" ht="63" x14ac:dyDescent="0.25">
      <c r="A118" s="25" t="s">
        <v>194</v>
      </c>
      <c r="B118" s="22" t="s">
        <v>370</v>
      </c>
      <c r="C118" s="29" t="s">
        <v>330</v>
      </c>
      <c r="D118" s="23">
        <v>0</v>
      </c>
      <c r="E118" s="23">
        <v>0</v>
      </c>
      <c r="F118" s="23">
        <v>1.31</v>
      </c>
      <c r="G118" s="23">
        <v>2.11</v>
      </c>
      <c r="H118" s="23">
        <v>0.15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3">
        <v>0</v>
      </c>
      <c r="AF118" s="23">
        <v>0</v>
      </c>
      <c r="AG118" s="23">
        <v>0</v>
      </c>
      <c r="AH118" s="23">
        <v>0</v>
      </c>
      <c r="AI118" s="23">
        <v>0</v>
      </c>
      <c r="AJ118" s="23">
        <v>0</v>
      </c>
      <c r="AK118" s="23">
        <v>0</v>
      </c>
      <c r="AL118" s="23">
        <v>0</v>
      </c>
      <c r="AM118" s="23">
        <v>0</v>
      </c>
      <c r="AN118" s="23">
        <v>0</v>
      </c>
      <c r="AO118" s="23">
        <v>0</v>
      </c>
      <c r="AP118" s="23">
        <v>0</v>
      </c>
      <c r="AQ118" s="23">
        <v>0</v>
      </c>
      <c r="AR118" s="23">
        <v>0</v>
      </c>
      <c r="AS118" s="23">
        <v>0</v>
      </c>
      <c r="AT118" s="23">
        <v>0</v>
      </c>
      <c r="AU118" s="23">
        <v>0</v>
      </c>
      <c r="AV118" s="23">
        <v>5.53</v>
      </c>
      <c r="AW118" s="23">
        <v>0</v>
      </c>
      <c r="AX118" s="23">
        <v>0.15</v>
      </c>
      <c r="AY118" s="23">
        <v>0</v>
      </c>
      <c r="AZ118" s="23">
        <v>0</v>
      </c>
      <c r="BA118" s="23">
        <v>0</v>
      </c>
      <c r="BB118" s="23">
        <v>0</v>
      </c>
      <c r="BC118" s="23">
        <v>0</v>
      </c>
      <c r="BD118" s="23">
        <v>0</v>
      </c>
      <c r="BE118" s="23">
        <v>0</v>
      </c>
      <c r="BF118" s="23">
        <v>0</v>
      </c>
      <c r="BG118" s="23">
        <v>0</v>
      </c>
      <c r="BH118" s="23">
        <v>0</v>
      </c>
      <c r="BI118" s="23">
        <v>0</v>
      </c>
      <c r="BJ118" s="23">
        <v>0</v>
      </c>
      <c r="BK118" s="23">
        <v>0</v>
      </c>
      <c r="BL118" s="23">
        <v>0</v>
      </c>
      <c r="BM118" s="23">
        <v>0</v>
      </c>
      <c r="BN118" s="23">
        <v>0</v>
      </c>
      <c r="BO118" s="23">
        <v>0</v>
      </c>
      <c r="BP118" s="23">
        <v>0</v>
      </c>
      <c r="BQ118" s="23">
        <v>0</v>
      </c>
      <c r="BR118" s="23">
        <v>0</v>
      </c>
      <c r="BS118" s="23">
        <v>0</v>
      </c>
      <c r="BT118" s="23">
        <v>0</v>
      </c>
      <c r="BU118" s="23">
        <v>0</v>
      </c>
      <c r="BV118" s="23">
        <v>0</v>
      </c>
      <c r="BW118" s="23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v>0</v>
      </c>
      <c r="CH118" s="23">
        <v>0</v>
      </c>
      <c r="CI118" s="23">
        <v>0</v>
      </c>
      <c r="CJ118" s="23">
        <f t="shared" ref="CJ118:CJ127" si="115">AF118+AT118+BH118+BV118</f>
        <v>0</v>
      </c>
      <c r="CK118" s="23">
        <f t="shared" ref="CK118:CK127" si="116">AG118+AU118+BI118+BW118</f>
        <v>0</v>
      </c>
      <c r="CL118" s="23">
        <f t="shared" ref="CL118:CL127" si="117">AH118+AV118+BJ118+BX118</f>
        <v>5.53</v>
      </c>
      <c r="CM118" s="23">
        <f t="shared" ref="CM118:CM127" si="118">AI118+AW118+BK118+BY118</f>
        <v>0</v>
      </c>
      <c r="CN118" s="23">
        <f t="shared" ref="CN118:CN127" si="119">AJ118+AX118+BL118+BZ118</f>
        <v>0.15</v>
      </c>
      <c r="CO118" s="23">
        <f t="shared" ref="CO118:CO127" si="120">AK118+AY118+BM118+CA118</f>
        <v>0</v>
      </c>
      <c r="CP118" s="23">
        <f t="shared" ref="CP118:CP127" si="121">AL118+AZ118+BN118+CB118</f>
        <v>0</v>
      </c>
      <c r="CQ118" s="23">
        <f t="shared" ref="CQ118:CQ127" si="122">AM118+BA118+BO118+CC118</f>
        <v>0</v>
      </c>
      <c r="CR118" s="23">
        <f t="shared" ref="CR118:CR127" si="123">AN118+BB118+BP118+CD118</f>
        <v>0</v>
      </c>
      <c r="CS118" s="23">
        <f t="shared" ref="CS118:CS127" si="124">AO118+BC118+BQ118+CE118</f>
        <v>0</v>
      </c>
      <c r="CT118" s="23">
        <f t="shared" ref="CT118:CT127" si="125">AP118+BD118+BR118+CF118</f>
        <v>0</v>
      </c>
      <c r="CU118" s="23">
        <f t="shared" ref="CU118:CU127" si="126">AQ118+BE118+BS118+CG118</f>
        <v>0</v>
      </c>
      <c r="CV118" s="23">
        <f t="shared" ref="CV118:CV127" si="127">AR118+BF118+BT118+CH118</f>
        <v>0</v>
      </c>
      <c r="CW118" s="23">
        <f t="shared" ref="CW118:CW127" si="128">AS118+BG118+BU118+CI118</f>
        <v>0</v>
      </c>
      <c r="CX118" s="23" t="s">
        <v>217</v>
      </c>
    </row>
    <row r="119" spans="1:102" ht="63" x14ac:dyDescent="0.25">
      <c r="A119" s="25" t="s">
        <v>194</v>
      </c>
      <c r="B119" s="22" t="s">
        <v>262</v>
      </c>
      <c r="C119" s="29" t="s">
        <v>331</v>
      </c>
      <c r="D119" s="23">
        <v>0</v>
      </c>
      <c r="E119" s="23">
        <v>0</v>
      </c>
      <c r="F119" s="23">
        <v>5.73</v>
      </c>
      <c r="G119" s="23">
        <v>0</v>
      </c>
      <c r="H119" s="23">
        <v>1.39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3">
        <v>0</v>
      </c>
      <c r="AF119" s="23">
        <v>0</v>
      </c>
      <c r="AG119" s="23">
        <v>0</v>
      </c>
      <c r="AH119" s="23">
        <v>0</v>
      </c>
      <c r="AI119" s="23">
        <v>0</v>
      </c>
      <c r="AJ119" s="23">
        <v>0</v>
      </c>
      <c r="AK119" s="23">
        <v>0</v>
      </c>
      <c r="AL119" s="23">
        <v>0</v>
      </c>
      <c r="AM119" s="23">
        <v>0</v>
      </c>
      <c r="AN119" s="23">
        <v>0</v>
      </c>
      <c r="AO119" s="23">
        <v>0</v>
      </c>
      <c r="AP119" s="23">
        <v>0</v>
      </c>
      <c r="AQ119" s="23">
        <v>0</v>
      </c>
      <c r="AR119" s="23">
        <v>0</v>
      </c>
      <c r="AS119" s="23">
        <v>0</v>
      </c>
      <c r="AT119" s="23">
        <v>0</v>
      </c>
      <c r="AU119" s="23">
        <v>0</v>
      </c>
      <c r="AV119" s="23">
        <v>0</v>
      </c>
      <c r="AW119" s="23">
        <v>0</v>
      </c>
      <c r="AX119" s="23">
        <v>0</v>
      </c>
      <c r="AY119" s="23">
        <v>0</v>
      </c>
      <c r="AZ119" s="23">
        <v>0</v>
      </c>
      <c r="BA119" s="23">
        <v>0</v>
      </c>
      <c r="BB119" s="23">
        <v>0</v>
      </c>
      <c r="BC119" s="23">
        <v>0</v>
      </c>
      <c r="BD119" s="23">
        <v>0</v>
      </c>
      <c r="BE119" s="23">
        <v>0</v>
      </c>
      <c r="BF119" s="23">
        <v>0</v>
      </c>
      <c r="BG119" s="23">
        <v>0</v>
      </c>
      <c r="BH119" s="23">
        <v>0</v>
      </c>
      <c r="BI119" s="23">
        <v>0</v>
      </c>
      <c r="BJ119" s="23">
        <v>0</v>
      </c>
      <c r="BK119" s="23">
        <v>0</v>
      </c>
      <c r="BL119" s="23">
        <v>0</v>
      </c>
      <c r="BM119" s="23">
        <v>0</v>
      </c>
      <c r="BN119" s="23">
        <v>0</v>
      </c>
      <c r="BO119" s="23">
        <v>0</v>
      </c>
      <c r="BP119" s="23">
        <v>0</v>
      </c>
      <c r="BQ119" s="23">
        <v>0</v>
      </c>
      <c r="BR119" s="23">
        <v>0</v>
      </c>
      <c r="BS119" s="23">
        <v>0</v>
      </c>
      <c r="BT119" s="23">
        <v>0</v>
      </c>
      <c r="BU119" s="23">
        <v>0</v>
      </c>
      <c r="BV119" s="23">
        <v>0</v>
      </c>
      <c r="BW119" s="23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>
        <v>0</v>
      </c>
      <c r="CG119" s="23">
        <v>0</v>
      </c>
      <c r="CH119" s="23">
        <v>0</v>
      </c>
      <c r="CI119" s="23">
        <v>0</v>
      </c>
      <c r="CJ119" s="23">
        <f t="shared" si="115"/>
        <v>0</v>
      </c>
      <c r="CK119" s="23">
        <f t="shared" si="116"/>
        <v>0</v>
      </c>
      <c r="CL119" s="23">
        <f t="shared" si="117"/>
        <v>0</v>
      </c>
      <c r="CM119" s="23">
        <f t="shared" si="118"/>
        <v>0</v>
      </c>
      <c r="CN119" s="23">
        <f t="shared" si="119"/>
        <v>0</v>
      </c>
      <c r="CO119" s="23">
        <f t="shared" si="120"/>
        <v>0</v>
      </c>
      <c r="CP119" s="23">
        <f t="shared" si="121"/>
        <v>0</v>
      </c>
      <c r="CQ119" s="23">
        <f t="shared" si="122"/>
        <v>0</v>
      </c>
      <c r="CR119" s="23">
        <f t="shared" si="123"/>
        <v>0</v>
      </c>
      <c r="CS119" s="23">
        <f t="shared" si="124"/>
        <v>0</v>
      </c>
      <c r="CT119" s="23">
        <f t="shared" si="125"/>
        <v>0</v>
      </c>
      <c r="CU119" s="23">
        <f t="shared" si="126"/>
        <v>0</v>
      </c>
      <c r="CV119" s="23">
        <f t="shared" si="127"/>
        <v>0</v>
      </c>
      <c r="CW119" s="23">
        <f t="shared" si="128"/>
        <v>0</v>
      </c>
      <c r="CX119" s="23" t="s">
        <v>217</v>
      </c>
    </row>
    <row r="120" spans="1:102" ht="78.75" x14ac:dyDescent="0.25">
      <c r="A120" s="25" t="s">
        <v>194</v>
      </c>
      <c r="B120" s="22" t="s">
        <v>263</v>
      </c>
      <c r="C120" s="29" t="s">
        <v>332</v>
      </c>
      <c r="D120" s="23">
        <v>0.25</v>
      </c>
      <c r="E120" s="23">
        <v>0</v>
      </c>
      <c r="F120" s="23">
        <v>12.69</v>
      </c>
      <c r="G120" s="23">
        <v>0</v>
      </c>
      <c r="H120" s="23">
        <v>4.5199999999999996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3">
        <v>0</v>
      </c>
      <c r="AF120" s="23">
        <v>0</v>
      </c>
      <c r="AG120" s="23">
        <v>0</v>
      </c>
      <c r="AH120" s="23">
        <v>0</v>
      </c>
      <c r="AI120" s="23">
        <v>0</v>
      </c>
      <c r="AJ120" s="23">
        <v>0</v>
      </c>
      <c r="AK120" s="23">
        <v>0</v>
      </c>
      <c r="AL120" s="23">
        <v>0</v>
      </c>
      <c r="AM120" s="23">
        <v>0</v>
      </c>
      <c r="AN120" s="23">
        <v>0</v>
      </c>
      <c r="AO120" s="23">
        <v>0</v>
      </c>
      <c r="AP120" s="23">
        <v>0</v>
      </c>
      <c r="AQ120" s="23">
        <v>0</v>
      </c>
      <c r="AR120" s="23">
        <v>0</v>
      </c>
      <c r="AS120" s="23">
        <v>0</v>
      </c>
      <c r="AT120" s="23">
        <v>0</v>
      </c>
      <c r="AU120" s="23">
        <v>0</v>
      </c>
      <c r="AV120" s="23">
        <v>0</v>
      </c>
      <c r="AW120" s="23">
        <v>0</v>
      </c>
      <c r="AX120" s="23">
        <v>0</v>
      </c>
      <c r="AY120" s="23">
        <v>0</v>
      </c>
      <c r="AZ120" s="23">
        <v>0</v>
      </c>
      <c r="BA120" s="23">
        <v>0</v>
      </c>
      <c r="BB120" s="23">
        <v>0</v>
      </c>
      <c r="BC120" s="23">
        <v>0</v>
      </c>
      <c r="BD120" s="23">
        <v>0</v>
      </c>
      <c r="BE120" s="23">
        <v>0</v>
      </c>
      <c r="BF120" s="23">
        <v>0</v>
      </c>
      <c r="BG120" s="23">
        <v>0</v>
      </c>
      <c r="BH120" s="23">
        <v>0</v>
      </c>
      <c r="BI120" s="23">
        <v>0</v>
      </c>
      <c r="BJ120" s="23">
        <v>0</v>
      </c>
      <c r="BK120" s="23">
        <v>0</v>
      </c>
      <c r="BL120" s="23">
        <v>0</v>
      </c>
      <c r="BM120" s="23">
        <v>0</v>
      </c>
      <c r="BN120" s="23">
        <v>0</v>
      </c>
      <c r="BO120" s="23">
        <v>0</v>
      </c>
      <c r="BP120" s="23">
        <v>0</v>
      </c>
      <c r="BQ120" s="23">
        <v>0</v>
      </c>
      <c r="BR120" s="23">
        <v>0</v>
      </c>
      <c r="BS120" s="23">
        <v>0</v>
      </c>
      <c r="BT120" s="23">
        <v>0</v>
      </c>
      <c r="BU120" s="23">
        <v>0</v>
      </c>
      <c r="BV120" s="23">
        <v>0</v>
      </c>
      <c r="BW120" s="23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v>0</v>
      </c>
      <c r="CH120" s="23">
        <v>0</v>
      </c>
      <c r="CI120" s="23">
        <v>0</v>
      </c>
      <c r="CJ120" s="23">
        <f t="shared" si="115"/>
        <v>0</v>
      </c>
      <c r="CK120" s="23">
        <f t="shared" si="116"/>
        <v>0</v>
      </c>
      <c r="CL120" s="23">
        <f t="shared" si="117"/>
        <v>0</v>
      </c>
      <c r="CM120" s="23">
        <f t="shared" si="118"/>
        <v>0</v>
      </c>
      <c r="CN120" s="23">
        <f t="shared" si="119"/>
        <v>0</v>
      </c>
      <c r="CO120" s="23">
        <f t="shared" si="120"/>
        <v>0</v>
      </c>
      <c r="CP120" s="23">
        <f t="shared" si="121"/>
        <v>0</v>
      </c>
      <c r="CQ120" s="23">
        <f t="shared" si="122"/>
        <v>0</v>
      </c>
      <c r="CR120" s="23">
        <f t="shared" si="123"/>
        <v>0</v>
      </c>
      <c r="CS120" s="23">
        <f t="shared" si="124"/>
        <v>0</v>
      </c>
      <c r="CT120" s="23">
        <f t="shared" si="125"/>
        <v>0</v>
      </c>
      <c r="CU120" s="23">
        <f t="shared" si="126"/>
        <v>0</v>
      </c>
      <c r="CV120" s="23">
        <f t="shared" si="127"/>
        <v>0</v>
      </c>
      <c r="CW120" s="23">
        <f t="shared" si="128"/>
        <v>0</v>
      </c>
      <c r="CX120" s="23" t="s">
        <v>217</v>
      </c>
    </row>
    <row r="121" spans="1:102" ht="63" x14ac:dyDescent="0.25">
      <c r="A121" s="25" t="s">
        <v>194</v>
      </c>
      <c r="B121" s="22" t="s">
        <v>236</v>
      </c>
      <c r="C121" s="29" t="s">
        <v>333</v>
      </c>
      <c r="D121" s="23">
        <v>0.35</v>
      </c>
      <c r="E121" s="23">
        <v>0</v>
      </c>
      <c r="F121" s="23">
        <v>2.65</v>
      </c>
      <c r="G121" s="23">
        <v>0</v>
      </c>
      <c r="H121" s="23">
        <v>0.04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3">
        <v>0</v>
      </c>
      <c r="AF121" s="23">
        <v>0</v>
      </c>
      <c r="AG121" s="23">
        <v>0</v>
      </c>
      <c r="AH121" s="23">
        <v>0</v>
      </c>
      <c r="AI121" s="23">
        <v>0</v>
      </c>
      <c r="AJ121" s="23">
        <v>0</v>
      </c>
      <c r="AK121" s="23">
        <v>0</v>
      </c>
      <c r="AL121" s="23">
        <v>0</v>
      </c>
      <c r="AM121" s="23">
        <v>0</v>
      </c>
      <c r="AN121" s="23">
        <v>0</v>
      </c>
      <c r="AO121" s="23">
        <v>0</v>
      </c>
      <c r="AP121" s="23">
        <v>0</v>
      </c>
      <c r="AQ121" s="23">
        <v>0</v>
      </c>
      <c r="AR121" s="23">
        <v>0</v>
      </c>
      <c r="AS121" s="23">
        <v>0</v>
      </c>
      <c r="AT121" s="23">
        <v>0</v>
      </c>
      <c r="AU121" s="23">
        <v>0</v>
      </c>
      <c r="AV121" s="23">
        <v>0</v>
      </c>
      <c r="AW121" s="23">
        <v>0</v>
      </c>
      <c r="AX121" s="23">
        <v>0</v>
      </c>
      <c r="AY121" s="23">
        <v>0</v>
      </c>
      <c r="AZ121" s="23">
        <v>0</v>
      </c>
      <c r="BA121" s="23">
        <v>0</v>
      </c>
      <c r="BB121" s="23">
        <v>0</v>
      </c>
      <c r="BC121" s="23">
        <v>0</v>
      </c>
      <c r="BD121" s="23">
        <v>0</v>
      </c>
      <c r="BE121" s="23">
        <v>0</v>
      </c>
      <c r="BF121" s="23">
        <v>0</v>
      </c>
      <c r="BG121" s="23">
        <v>0</v>
      </c>
      <c r="BH121" s="23">
        <v>0</v>
      </c>
      <c r="BI121" s="23">
        <v>0</v>
      </c>
      <c r="BJ121" s="23">
        <v>0</v>
      </c>
      <c r="BK121" s="23">
        <v>0</v>
      </c>
      <c r="BL121" s="23">
        <v>0</v>
      </c>
      <c r="BM121" s="23">
        <v>0</v>
      </c>
      <c r="BN121" s="23">
        <v>0</v>
      </c>
      <c r="BO121" s="23">
        <v>0</v>
      </c>
      <c r="BP121" s="23">
        <v>0</v>
      </c>
      <c r="BQ121" s="23">
        <v>0</v>
      </c>
      <c r="BR121" s="23">
        <v>0</v>
      </c>
      <c r="BS121" s="23">
        <v>0</v>
      </c>
      <c r="BT121" s="23">
        <v>0</v>
      </c>
      <c r="BU121" s="23">
        <v>0</v>
      </c>
      <c r="BV121" s="23">
        <v>0</v>
      </c>
      <c r="BW121" s="23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v>0</v>
      </c>
      <c r="CH121" s="23">
        <v>0</v>
      </c>
      <c r="CI121" s="23">
        <v>0</v>
      </c>
      <c r="CJ121" s="23">
        <f t="shared" si="115"/>
        <v>0</v>
      </c>
      <c r="CK121" s="23">
        <f t="shared" si="116"/>
        <v>0</v>
      </c>
      <c r="CL121" s="23">
        <f t="shared" si="117"/>
        <v>0</v>
      </c>
      <c r="CM121" s="23">
        <f t="shared" si="118"/>
        <v>0</v>
      </c>
      <c r="CN121" s="23">
        <f t="shared" si="119"/>
        <v>0</v>
      </c>
      <c r="CO121" s="23">
        <f t="shared" si="120"/>
        <v>0</v>
      </c>
      <c r="CP121" s="23">
        <f t="shared" si="121"/>
        <v>0</v>
      </c>
      <c r="CQ121" s="23">
        <f t="shared" si="122"/>
        <v>0</v>
      </c>
      <c r="CR121" s="23">
        <f t="shared" si="123"/>
        <v>0</v>
      </c>
      <c r="CS121" s="23">
        <f t="shared" si="124"/>
        <v>0</v>
      </c>
      <c r="CT121" s="23">
        <f t="shared" si="125"/>
        <v>0</v>
      </c>
      <c r="CU121" s="23">
        <f t="shared" si="126"/>
        <v>0</v>
      </c>
      <c r="CV121" s="23">
        <f t="shared" si="127"/>
        <v>0</v>
      </c>
      <c r="CW121" s="23">
        <f t="shared" si="128"/>
        <v>0</v>
      </c>
      <c r="CX121" s="23" t="s">
        <v>217</v>
      </c>
    </row>
    <row r="122" spans="1:102" ht="47.25" x14ac:dyDescent="0.25">
      <c r="A122" s="25" t="s">
        <v>194</v>
      </c>
      <c r="B122" s="22" t="s">
        <v>241</v>
      </c>
      <c r="C122" s="29" t="s">
        <v>334</v>
      </c>
      <c r="D122" s="23">
        <v>0</v>
      </c>
      <c r="E122" s="23">
        <v>0</v>
      </c>
      <c r="F122" s="23">
        <v>1.1000000000000001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3">
        <v>0</v>
      </c>
      <c r="AF122" s="23">
        <v>0</v>
      </c>
      <c r="AG122" s="23">
        <v>0</v>
      </c>
      <c r="AH122" s="23">
        <v>0</v>
      </c>
      <c r="AI122" s="23">
        <v>0</v>
      </c>
      <c r="AJ122" s="23">
        <v>0</v>
      </c>
      <c r="AK122" s="23">
        <v>0</v>
      </c>
      <c r="AL122" s="23">
        <v>0</v>
      </c>
      <c r="AM122" s="23">
        <v>0</v>
      </c>
      <c r="AN122" s="23">
        <v>0</v>
      </c>
      <c r="AO122" s="23">
        <v>0</v>
      </c>
      <c r="AP122" s="23">
        <v>0</v>
      </c>
      <c r="AQ122" s="23">
        <v>0</v>
      </c>
      <c r="AR122" s="23">
        <v>0</v>
      </c>
      <c r="AS122" s="23">
        <v>0</v>
      </c>
      <c r="AT122" s="23">
        <v>0</v>
      </c>
      <c r="AU122" s="23">
        <v>0</v>
      </c>
      <c r="AV122" s="23">
        <v>0</v>
      </c>
      <c r="AW122" s="23">
        <v>0</v>
      </c>
      <c r="AX122" s="23">
        <v>0</v>
      </c>
      <c r="AY122" s="23">
        <v>0</v>
      </c>
      <c r="AZ122" s="23">
        <v>0</v>
      </c>
      <c r="BA122" s="23">
        <v>0</v>
      </c>
      <c r="BB122" s="23">
        <v>0</v>
      </c>
      <c r="BC122" s="23">
        <v>0</v>
      </c>
      <c r="BD122" s="23">
        <v>0</v>
      </c>
      <c r="BE122" s="23">
        <v>0</v>
      </c>
      <c r="BF122" s="23">
        <v>0</v>
      </c>
      <c r="BG122" s="23">
        <v>0</v>
      </c>
      <c r="BH122" s="23">
        <v>0</v>
      </c>
      <c r="BI122" s="23">
        <v>0</v>
      </c>
      <c r="BJ122" s="23">
        <v>0</v>
      </c>
      <c r="BK122" s="23">
        <v>0</v>
      </c>
      <c r="BL122" s="23">
        <v>0</v>
      </c>
      <c r="BM122" s="23">
        <v>0</v>
      </c>
      <c r="BN122" s="23">
        <v>0</v>
      </c>
      <c r="BO122" s="23">
        <v>0</v>
      </c>
      <c r="BP122" s="23">
        <v>0</v>
      </c>
      <c r="BQ122" s="23">
        <v>0</v>
      </c>
      <c r="BR122" s="23">
        <v>0</v>
      </c>
      <c r="BS122" s="23">
        <v>0</v>
      </c>
      <c r="BT122" s="23">
        <v>0</v>
      </c>
      <c r="BU122" s="23">
        <v>0</v>
      </c>
      <c r="BV122" s="23">
        <v>0</v>
      </c>
      <c r="BW122" s="23">
        <v>0</v>
      </c>
      <c r="BX122" s="23">
        <v>1.1000000000000001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v>0</v>
      </c>
      <c r="CH122" s="23">
        <v>0</v>
      </c>
      <c r="CI122" s="23">
        <v>0</v>
      </c>
      <c r="CJ122" s="23">
        <f t="shared" si="115"/>
        <v>0</v>
      </c>
      <c r="CK122" s="23">
        <f t="shared" si="116"/>
        <v>0</v>
      </c>
      <c r="CL122" s="23">
        <f t="shared" si="117"/>
        <v>1.1000000000000001</v>
      </c>
      <c r="CM122" s="23">
        <f t="shared" si="118"/>
        <v>0</v>
      </c>
      <c r="CN122" s="23">
        <f t="shared" si="119"/>
        <v>0</v>
      </c>
      <c r="CO122" s="23">
        <f t="shared" si="120"/>
        <v>0</v>
      </c>
      <c r="CP122" s="23">
        <f t="shared" si="121"/>
        <v>0</v>
      </c>
      <c r="CQ122" s="23">
        <f t="shared" si="122"/>
        <v>0</v>
      </c>
      <c r="CR122" s="23">
        <f t="shared" si="123"/>
        <v>0</v>
      </c>
      <c r="CS122" s="23">
        <f t="shared" si="124"/>
        <v>0</v>
      </c>
      <c r="CT122" s="23">
        <f t="shared" si="125"/>
        <v>0</v>
      </c>
      <c r="CU122" s="23">
        <f t="shared" si="126"/>
        <v>0</v>
      </c>
      <c r="CV122" s="23">
        <f t="shared" si="127"/>
        <v>0</v>
      </c>
      <c r="CW122" s="23">
        <f t="shared" si="128"/>
        <v>0</v>
      </c>
      <c r="CX122" s="23" t="s">
        <v>217</v>
      </c>
    </row>
    <row r="123" spans="1:102" ht="63" x14ac:dyDescent="0.25">
      <c r="A123" s="25" t="s">
        <v>194</v>
      </c>
      <c r="B123" s="22" t="s">
        <v>264</v>
      </c>
      <c r="C123" s="29" t="s">
        <v>335</v>
      </c>
      <c r="D123" s="23">
        <v>0.16</v>
      </c>
      <c r="E123" s="23">
        <v>0</v>
      </c>
      <c r="F123" s="23">
        <v>0</v>
      </c>
      <c r="G123" s="23">
        <v>0</v>
      </c>
      <c r="H123" s="23">
        <v>0.185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0.16</v>
      </c>
      <c r="AG123" s="23">
        <v>0</v>
      </c>
      <c r="AH123" s="23">
        <v>0.185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>
        <v>0</v>
      </c>
      <c r="AV123" s="23">
        <v>0</v>
      </c>
      <c r="AW123" s="23">
        <v>0</v>
      </c>
      <c r="AX123" s="23">
        <v>0</v>
      </c>
      <c r="AY123" s="23">
        <v>0</v>
      </c>
      <c r="AZ123" s="23">
        <v>0</v>
      </c>
      <c r="BA123" s="23">
        <v>0</v>
      </c>
      <c r="BB123" s="23">
        <v>0</v>
      </c>
      <c r="BC123" s="23">
        <v>0</v>
      </c>
      <c r="BD123" s="23">
        <v>0</v>
      </c>
      <c r="BE123" s="23">
        <v>0</v>
      </c>
      <c r="BF123" s="23">
        <v>0</v>
      </c>
      <c r="BG123" s="23">
        <v>0</v>
      </c>
      <c r="BH123" s="23">
        <v>0</v>
      </c>
      <c r="BI123" s="23">
        <v>0</v>
      </c>
      <c r="BJ123" s="23">
        <v>0</v>
      </c>
      <c r="BK123" s="23">
        <v>0</v>
      </c>
      <c r="BL123" s="23">
        <v>0</v>
      </c>
      <c r="BM123" s="23">
        <v>0</v>
      </c>
      <c r="BN123" s="23">
        <v>0</v>
      </c>
      <c r="BO123" s="23">
        <v>0</v>
      </c>
      <c r="BP123" s="23">
        <v>0</v>
      </c>
      <c r="BQ123" s="23">
        <v>0</v>
      </c>
      <c r="BR123" s="23">
        <v>0</v>
      </c>
      <c r="BS123" s="23">
        <v>0</v>
      </c>
      <c r="BT123" s="23">
        <v>0</v>
      </c>
      <c r="BU123" s="23">
        <v>0</v>
      </c>
      <c r="BV123" s="23">
        <v>0</v>
      </c>
      <c r="BW123" s="23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>
        <v>0</v>
      </c>
      <c r="CH123" s="23">
        <v>0</v>
      </c>
      <c r="CI123" s="23">
        <v>0</v>
      </c>
      <c r="CJ123" s="23">
        <f t="shared" si="115"/>
        <v>0.16</v>
      </c>
      <c r="CK123" s="23">
        <f t="shared" si="116"/>
        <v>0</v>
      </c>
      <c r="CL123" s="23">
        <f t="shared" si="117"/>
        <v>0.185</v>
      </c>
      <c r="CM123" s="23">
        <f t="shared" si="118"/>
        <v>0</v>
      </c>
      <c r="CN123" s="23">
        <f t="shared" si="119"/>
        <v>0</v>
      </c>
      <c r="CO123" s="23">
        <f t="shared" si="120"/>
        <v>0</v>
      </c>
      <c r="CP123" s="23">
        <f t="shared" si="121"/>
        <v>0</v>
      </c>
      <c r="CQ123" s="23">
        <f t="shared" si="122"/>
        <v>0</v>
      </c>
      <c r="CR123" s="23">
        <f t="shared" si="123"/>
        <v>0</v>
      </c>
      <c r="CS123" s="23">
        <f t="shared" si="124"/>
        <v>0</v>
      </c>
      <c r="CT123" s="23">
        <f t="shared" si="125"/>
        <v>0</v>
      </c>
      <c r="CU123" s="23">
        <f t="shared" si="126"/>
        <v>0</v>
      </c>
      <c r="CV123" s="23">
        <f t="shared" si="127"/>
        <v>0</v>
      </c>
      <c r="CW123" s="23">
        <f t="shared" si="128"/>
        <v>0</v>
      </c>
      <c r="CX123" s="23" t="s">
        <v>217</v>
      </c>
    </row>
    <row r="124" spans="1:102" ht="78.75" x14ac:dyDescent="0.25">
      <c r="A124" s="25" t="s">
        <v>194</v>
      </c>
      <c r="B124" s="22" t="s">
        <v>386</v>
      </c>
      <c r="C124" s="29" t="s">
        <v>387</v>
      </c>
      <c r="D124" s="23">
        <v>0.16</v>
      </c>
      <c r="E124" s="23">
        <v>0</v>
      </c>
      <c r="F124" s="23">
        <v>1.3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3">
        <v>0</v>
      </c>
      <c r="AF124" s="23">
        <v>0</v>
      </c>
      <c r="AG124" s="23">
        <v>0</v>
      </c>
      <c r="AH124" s="23">
        <v>0</v>
      </c>
      <c r="AI124" s="23">
        <v>0</v>
      </c>
      <c r="AJ124" s="23">
        <v>0</v>
      </c>
      <c r="AK124" s="23">
        <v>0</v>
      </c>
      <c r="AL124" s="23">
        <v>0</v>
      </c>
      <c r="AM124" s="23">
        <v>0</v>
      </c>
      <c r="AN124" s="23">
        <v>0</v>
      </c>
      <c r="AO124" s="23">
        <v>0</v>
      </c>
      <c r="AP124" s="23">
        <v>0</v>
      </c>
      <c r="AQ124" s="23">
        <v>0</v>
      </c>
      <c r="AR124" s="23">
        <v>0</v>
      </c>
      <c r="AS124" s="23">
        <v>0</v>
      </c>
      <c r="AT124" s="23">
        <v>0</v>
      </c>
      <c r="AU124" s="23">
        <v>0</v>
      </c>
      <c r="AV124" s="23">
        <v>0</v>
      </c>
      <c r="AW124" s="23">
        <v>0</v>
      </c>
      <c r="AX124" s="23">
        <v>0</v>
      </c>
      <c r="AY124" s="23">
        <v>0</v>
      </c>
      <c r="AZ124" s="23">
        <v>0</v>
      </c>
      <c r="BA124" s="23">
        <v>0</v>
      </c>
      <c r="BB124" s="23">
        <v>0</v>
      </c>
      <c r="BC124" s="23">
        <v>0</v>
      </c>
      <c r="BD124" s="23">
        <v>0</v>
      </c>
      <c r="BE124" s="23">
        <v>0</v>
      </c>
      <c r="BF124" s="23">
        <v>0</v>
      </c>
      <c r="BG124" s="23">
        <v>0</v>
      </c>
      <c r="BH124" s="23">
        <v>0.16</v>
      </c>
      <c r="BI124" s="23">
        <v>0</v>
      </c>
      <c r="BJ124" s="23">
        <v>1.3</v>
      </c>
      <c r="BK124" s="23">
        <v>0</v>
      </c>
      <c r="BL124" s="23">
        <v>0</v>
      </c>
      <c r="BM124" s="23">
        <v>0</v>
      </c>
      <c r="BN124" s="23">
        <v>0</v>
      </c>
      <c r="BO124" s="23">
        <v>0</v>
      </c>
      <c r="BP124" s="23">
        <v>0</v>
      </c>
      <c r="BQ124" s="23">
        <v>0</v>
      </c>
      <c r="BR124" s="23">
        <v>0</v>
      </c>
      <c r="BS124" s="23">
        <v>0</v>
      </c>
      <c r="BT124" s="23">
        <v>0</v>
      </c>
      <c r="BU124" s="23">
        <v>0</v>
      </c>
      <c r="BV124" s="23">
        <v>0</v>
      </c>
      <c r="BW124" s="23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v>0</v>
      </c>
      <c r="CH124" s="23">
        <v>0</v>
      </c>
      <c r="CI124" s="23">
        <v>0</v>
      </c>
      <c r="CJ124" s="23">
        <f t="shared" ref="CJ124" si="129">AF124+AT124+BH124+BV124</f>
        <v>0.16</v>
      </c>
      <c r="CK124" s="23">
        <f t="shared" ref="CK124" si="130">AG124+AU124+BI124+BW124</f>
        <v>0</v>
      </c>
      <c r="CL124" s="23">
        <f t="shared" ref="CL124" si="131">AH124+AV124+BJ124+BX124</f>
        <v>1.3</v>
      </c>
      <c r="CM124" s="23">
        <f t="shared" ref="CM124" si="132">AI124+AW124+BK124+BY124</f>
        <v>0</v>
      </c>
      <c r="CN124" s="23">
        <f t="shared" ref="CN124" si="133">AJ124+AX124+BL124+BZ124</f>
        <v>0</v>
      </c>
      <c r="CO124" s="23">
        <f t="shared" ref="CO124" si="134">AK124+AY124+BM124+CA124</f>
        <v>0</v>
      </c>
      <c r="CP124" s="23">
        <f t="shared" ref="CP124" si="135">AL124+AZ124+BN124+CB124</f>
        <v>0</v>
      </c>
      <c r="CQ124" s="23">
        <f t="shared" ref="CQ124" si="136">AM124+BA124+BO124+CC124</f>
        <v>0</v>
      </c>
      <c r="CR124" s="23">
        <f t="shared" ref="CR124" si="137">AN124+BB124+BP124+CD124</f>
        <v>0</v>
      </c>
      <c r="CS124" s="23">
        <f t="shared" ref="CS124" si="138">AO124+BC124+BQ124+CE124</f>
        <v>0</v>
      </c>
      <c r="CT124" s="23">
        <f t="shared" ref="CT124" si="139">AP124+BD124+BR124+CF124</f>
        <v>0</v>
      </c>
      <c r="CU124" s="23">
        <f t="shared" ref="CU124" si="140">AQ124+BE124+BS124+CG124</f>
        <v>0</v>
      </c>
      <c r="CV124" s="23">
        <f t="shared" ref="CV124" si="141">AR124+BF124+BT124+CH124</f>
        <v>0</v>
      </c>
      <c r="CW124" s="23">
        <f t="shared" ref="CW124" si="142">AS124+BG124+BU124+CI124</f>
        <v>0</v>
      </c>
      <c r="CX124" s="23" t="s">
        <v>217</v>
      </c>
    </row>
    <row r="125" spans="1:102" ht="63" x14ac:dyDescent="0.25">
      <c r="A125" s="25" t="s">
        <v>194</v>
      </c>
      <c r="B125" s="22" t="s">
        <v>265</v>
      </c>
      <c r="C125" s="29" t="s">
        <v>336</v>
      </c>
      <c r="D125" s="23">
        <v>0.8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E125" s="23">
        <v>0</v>
      </c>
      <c r="AF125" s="23">
        <v>0</v>
      </c>
      <c r="AG125" s="23">
        <v>0</v>
      </c>
      <c r="AH125" s="23">
        <v>0</v>
      </c>
      <c r="AI125" s="23">
        <v>0</v>
      </c>
      <c r="AJ125" s="23">
        <v>0</v>
      </c>
      <c r="AK125" s="23">
        <v>0</v>
      </c>
      <c r="AL125" s="23">
        <v>0</v>
      </c>
      <c r="AM125" s="23">
        <v>0</v>
      </c>
      <c r="AN125" s="23">
        <v>0</v>
      </c>
      <c r="AO125" s="23">
        <v>0</v>
      </c>
      <c r="AP125" s="23">
        <v>0</v>
      </c>
      <c r="AQ125" s="23">
        <v>0</v>
      </c>
      <c r="AR125" s="23">
        <v>0</v>
      </c>
      <c r="AS125" s="23">
        <v>0</v>
      </c>
      <c r="AT125" s="23">
        <v>0</v>
      </c>
      <c r="AU125" s="23">
        <v>0</v>
      </c>
      <c r="AV125" s="23">
        <v>0</v>
      </c>
      <c r="AW125" s="23">
        <v>0</v>
      </c>
      <c r="AX125" s="23">
        <v>0</v>
      </c>
      <c r="AY125" s="23">
        <v>0</v>
      </c>
      <c r="AZ125" s="23">
        <v>0</v>
      </c>
      <c r="BA125" s="23">
        <v>0</v>
      </c>
      <c r="BB125" s="23">
        <v>0</v>
      </c>
      <c r="BC125" s="23">
        <v>0</v>
      </c>
      <c r="BD125" s="23">
        <v>0</v>
      </c>
      <c r="BE125" s="23">
        <v>0</v>
      </c>
      <c r="BF125" s="23">
        <v>0</v>
      </c>
      <c r="BG125" s="23">
        <v>0</v>
      </c>
      <c r="BH125" s="23">
        <v>0</v>
      </c>
      <c r="BI125" s="23">
        <v>0</v>
      </c>
      <c r="BJ125" s="23">
        <v>0</v>
      </c>
      <c r="BK125" s="23">
        <v>0</v>
      </c>
      <c r="BL125" s="23">
        <v>0</v>
      </c>
      <c r="BM125" s="23">
        <v>0</v>
      </c>
      <c r="BN125" s="23">
        <v>0</v>
      </c>
      <c r="BO125" s="23">
        <v>0</v>
      </c>
      <c r="BP125" s="23">
        <v>0</v>
      </c>
      <c r="BQ125" s="23">
        <v>0</v>
      </c>
      <c r="BR125" s="23">
        <v>0</v>
      </c>
      <c r="BS125" s="23">
        <v>0</v>
      </c>
      <c r="BT125" s="23">
        <v>0</v>
      </c>
      <c r="BU125" s="23">
        <v>0</v>
      </c>
      <c r="BV125" s="23">
        <v>0.8</v>
      </c>
      <c r="BW125" s="23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v>0</v>
      </c>
      <c r="CH125" s="23">
        <v>0</v>
      </c>
      <c r="CI125" s="23">
        <v>0</v>
      </c>
      <c r="CJ125" s="23">
        <f t="shared" si="115"/>
        <v>0.8</v>
      </c>
      <c r="CK125" s="23">
        <f t="shared" si="116"/>
        <v>0</v>
      </c>
      <c r="CL125" s="23">
        <f t="shared" si="117"/>
        <v>0</v>
      </c>
      <c r="CM125" s="23">
        <f t="shared" si="118"/>
        <v>0</v>
      </c>
      <c r="CN125" s="23">
        <f t="shared" si="119"/>
        <v>0</v>
      </c>
      <c r="CO125" s="23">
        <f t="shared" si="120"/>
        <v>0</v>
      </c>
      <c r="CP125" s="23">
        <f t="shared" si="121"/>
        <v>0</v>
      </c>
      <c r="CQ125" s="23">
        <f t="shared" si="122"/>
        <v>0</v>
      </c>
      <c r="CR125" s="23">
        <f t="shared" si="123"/>
        <v>0</v>
      </c>
      <c r="CS125" s="23">
        <f t="shared" si="124"/>
        <v>0</v>
      </c>
      <c r="CT125" s="23">
        <f t="shared" si="125"/>
        <v>0</v>
      </c>
      <c r="CU125" s="23">
        <f t="shared" si="126"/>
        <v>0</v>
      </c>
      <c r="CV125" s="23">
        <f t="shared" si="127"/>
        <v>0</v>
      </c>
      <c r="CW125" s="23">
        <f t="shared" si="128"/>
        <v>0</v>
      </c>
      <c r="CX125" s="23" t="s">
        <v>217</v>
      </c>
    </row>
    <row r="126" spans="1:102" ht="47.25" x14ac:dyDescent="0.25">
      <c r="A126" s="25" t="s">
        <v>194</v>
      </c>
      <c r="B126" s="22" t="s">
        <v>266</v>
      </c>
      <c r="C126" s="29" t="s">
        <v>366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1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1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3">
        <v>0</v>
      </c>
      <c r="AX126" s="23">
        <v>0</v>
      </c>
      <c r="AY126" s="23">
        <v>0</v>
      </c>
      <c r="AZ126" s="23">
        <v>0</v>
      </c>
      <c r="BA126" s="23">
        <v>0</v>
      </c>
      <c r="BB126" s="23">
        <v>0</v>
      </c>
      <c r="BC126" s="23">
        <v>0</v>
      </c>
      <c r="BD126" s="23">
        <v>0</v>
      </c>
      <c r="BE126" s="23">
        <v>0</v>
      </c>
      <c r="BF126" s="23">
        <v>0</v>
      </c>
      <c r="BG126" s="23">
        <v>0</v>
      </c>
      <c r="BH126" s="23">
        <v>0</v>
      </c>
      <c r="BI126" s="23">
        <v>0</v>
      </c>
      <c r="BJ126" s="23">
        <v>0</v>
      </c>
      <c r="BK126" s="23">
        <v>0</v>
      </c>
      <c r="BL126" s="23">
        <v>0</v>
      </c>
      <c r="BM126" s="23">
        <v>0</v>
      </c>
      <c r="BN126" s="23">
        <v>0</v>
      </c>
      <c r="BO126" s="23">
        <v>0</v>
      </c>
      <c r="BP126" s="23">
        <v>0</v>
      </c>
      <c r="BQ126" s="23">
        <v>0</v>
      </c>
      <c r="BR126" s="23">
        <v>0</v>
      </c>
      <c r="BS126" s="23">
        <v>0</v>
      </c>
      <c r="BT126" s="23">
        <v>0</v>
      </c>
      <c r="BU126" s="23">
        <v>0</v>
      </c>
      <c r="BV126" s="23">
        <v>0</v>
      </c>
      <c r="BW126" s="23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v>0</v>
      </c>
      <c r="CH126" s="23">
        <v>0</v>
      </c>
      <c r="CI126" s="23">
        <v>0</v>
      </c>
      <c r="CJ126" s="23">
        <f t="shared" si="115"/>
        <v>0</v>
      </c>
      <c r="CK126" s="23">
        <f t="shared" si="116"/>
        <v>0</v>
      </c>
      <c r="CL126" s="23">
        <f t="shared" si="117"/>
        <v>0</v>
      </c>
      <c r="CM126" s="23">
        <f t="shared" si="118"/>
        <v>0</v>
      </c>
      <c r="CN126" s="23">
        <f t="shared" si="119"/>
        <v>0</v>
      </c>
      <c r="CO126" s="23">
        <f t="shared" si="120"/>
        <v>0</v>
      </c>
      <c r="CP126" s="23">
        <f t="shared" si="121"/>
        <v>1</v>
      </c>
      <c r="CQ126" s="23">
        <f t="shared" si="122"/>
        <v>0</v>
      </c>
      <c r="CR126" s="23">
        <f t="shared" si="123"/>
        <v>0</v>
      </c>
      <c r="CS126" s="23">
        <f t="shared" si="124"/>
        <v>0</v>
      </c>
      <c r="CT126" s="23">
        <f t="shared" si="125"/>
        <v>0</v>
      </c>
      <c r="CU126" s="23">
        <f t="shared" si="126"/>
        <v>0</v>
      </c>
      <c r="CV126" s="23">
        <f t="shared" si="127"/>
        <v>0</v>
      </c>
      <c r="CW126" s="23">
        <f t="shared" si="128"/>
        <v>0</v>
      </c>
      <c r="CX126" s="23" t="s">
        <v>217</v>
      </c>
    </row>
    <row r="127" spans="1:102" ht="47.25" x14ac:dyDescent="0.25">
      <c r="A127" s="25" t="s">
        <v>194</v>
      </c>
      <c r="B127" s="22" t="s">
        <v>371</v>
      </c>
      <c r="C127" s="29" t="s">
        <v>337</v>
      </c>
      <c r="D127" s="23">
        <v>0.16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E127" s="23">
        <v>0</v>
      </c>
      <c r="AF127" s="23">
        <v>0</v>
      </c>
      <c r="AG127" s="23">
        <v>0</v>
      </c>
      <c r="AH127" s="23">
        <v>0</v>
      </c>
      <c r="AI127" s="23">
        <v>0</v>
      </c>
      <c r="AJ127" s="23">
        <v>0</v>
      </c>
      <c r="AK127" s="23">
        <v>0</v>
      </c>
      <c r="AL127" s="23">
        <v>0</v>
      </c>
      <c r="AM127" s="23">
        <v>0</v>
      </c>
      <c r="AN127" s="23">
        <v>0</v>
      </c>
      <c r="AO127" s="23">
        <v>0</v>
      </c>
      <c r="AP127" s="23">
        <v>0</v>
      </c>
      <c r="AQ127" s="23">
        <v>0</v>
      </c>
      <c r="AR127" s="23">
        <v>0</v>
      </c>
      <c r="AS127" s="23">
        <v>0</v>
      </c>
      <c r="AT127" s="23">
        <v>0</v>
      </c>
      <c r="AU127" s="23">
        <v>0</v>
      </c>
      <c r="AV127" s="23">
        <v>0</v>
      </c>
      <c r="AW127" s="23">
        <v>0</v>
      </c>
      <c r="AX127" s="23">
        <v>0</v>
      </c>
      <c r="AY127" s="23">
        <v>0</v>
      </c>
      <c r="AZ127" s="23">
        <v>0</v>
      </c>
      <c r="BA127" s="23">
        <v>0</v>
      </c>
      <c r="BB127" s="23">
        <v>0</v>
      </c>
      <c r="BC127" s="23">
        <v>0</v>
      </c>
      <c r="BD127" s="23">
        <v>0</v>
      </c>
      <c r="BE127" s="23">
        <v>0</v>
      </c>
      <c r="BF127" s="23">
        <v>0</v>
      </c>
      <c r="BG127" s="23">
        <v>0</v>
      </c>
      <c r="BH127" s="23">
        <v>0.16</v>
      </c>
      <c r="BI127" s="23">
        <v>0</v>
      </c>
      <c r="BJ127" s="23">
        <v>0</v>
      </c>
      <c r="BK127" s="23">
        <v>0</v>
      </c>
      <c r="BL127" s="23">
        <v>0</v>
      </c>
      <c r="BM127" s="23">
        <v>0</v>
      </c>
      <c r="BN127" s="23">
        <v>0</v>
      </c>
      <c r="BO127" s="23">
        <v>0</v>
      </c>
      <c r="BP127" s="23">
        <v>0</v>
      </c>
      <c r="BQ127" s="23">
        <v>0</v>
      </c>
      <c r="BR127" s="23">
        <v>0</v>
      </c>
      <c r="BS127" s="23">
        <v>0</v>
      </c>
      <c r="BT127" s="23">
        <v>0</v>
      </c>
      <c r="BU127" s="23">
        <v>0</v>
      </c>
      <c r="BV127" s="23">
        <v>0</v>
      </c>
      <c r="BW127" s="23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v>0</v>
      </c>
      <c r="CH127" s="23">
        <v>0</v>
      </c>
      <c r="CI127" s="23">
        <v>0</v>
      </c>
      <c r="CJ127" s="23">
        <f t="shared" si="115"/>
        <v>0.16</v>
      </c>
      <c r="CK127" s="23">
        <f t="shared" si="116"/>
        <v>0</v>
      </c>
      <c r="CL127" s="23">
        <f t="shared" si="117"/>
        <v>0</v>
      </c>
      <c r="CM127" s="23">
        <f t="shared" si="118"/>
        <v>0</v>
      </c>
      <c r="CN127" s="23">
        <f t="shared" si="119"/>
        <v>0</v>
      </c>
      <c r="CO127" s="23">
        <f t="shared" si="120"/>
        <v>0</v>
      </c>
      <c r="CP127" s="23">
        <f t="shared" si="121"/>
        <v>0</v>
      </c>
      <c r="CQ127" s="23">
        <f t="shared" si="122"/>
        <v>0</v>
      </c>
      <c r="CR127" s="23">
        <f t="shared" si="123"/>
        <v>0</v>
      </c>
      <c r="CS127" s="23">
        <f t="shared" si="124"/>
        <v>0</v>
      </c>
      <c r="CT127" s="23">
        <f t="shared" si="125"/>
        <v>0</v>
      </c>
      <c r="CU127" s="23">
        <f t="shared" si="126"/>
        <v>0</v>
      </c>
      <c r="CV127" s="23">
        <f t="shared" si="127"/>
        <v>0</v>
      </c>
      <c r="CW127" s="23">
        <f t="shared" si="128"/>
        <v>0</v>
      </c>
      <c r="CX127" s="23" t="s">
        <v>217</v>
      </c>
    </row>
    <row r="128" spans="1:102" ht="63" x14ac:dyDescent="0.25">
      <c r="A128" s="25" t="s">
        <v>194</v>
      </c>
      <c r="B128" s="22" t="s">
        <v>395</v>
      </c>
      <c r="C128" s="29" t="s">
        <v>396</v>
      </c>
      <c r="D128" s="23">
        <v>0.41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3">
        <v>0</v>
      </c>
      <c r="AF128" s="23">
        <v>0</v>
      </c>
      <c r="AG128" s="23">
        <v>0</v>
      </c>
      <c r="AH128" s="23">
        <v>0</v>
      </c>
      <c r="AI128" s="23">
        <v>0</v>
      </c>
      <c r="AJ128" s="23">
        <v>0</v>
      </c>
      <c r="AK128" s="23">
        <v>0</v>
      </c>
      <c r="AL128" s="23">
        <v>0</v>
      </c>
      <c r="AM128" s="23">
        <v>0</v>
      </c>
      <c r="AN128" s="23">
        <v>0</v>
      </c>
      <c r="AO128" s="23">
        <v>0</v>
      </c>
      <c r="AP128" s="23">
        <v>0</v>
      </c>
      <c r="AQ128" s="23">
        <v>0</v>
      </c>
      <c r="AR128" s="23">
        <v>0</v>
      </c>
      <c r="AS128" s="23">
        <v>0</v>
      </c>
      <c r="AT128" s="23">
        <v>0.41</v>
      </c>
      <c r="AU128" s="23">
        <v>0</v>
      </c>
      <c r="AV128" s="23">
        <v>0</v>
      </c>
      <c r="AW128" s="23">
        <v>0</v>
      </c>
      <c r="AX128" s="23">
        <v>0</v>
      </c>
      <c r="AY128" s="23">
        <v>0</v>
      </c>
      <c r="AZ128" s="23">
        <v>0</v>
      </c>
      <c r="BA128" s="23">
        <v>0</v>
      </c>
      <c r="BB128" s="23">
        <v>0</v>
      </c>
      <c r="BC128" s="23">
        <v>0</v>
      </c>
      <c r="BD128" s="23">
        <v>0</v>
      </c>
      <c r="BE128" s="23">
        <v>0</v>
      </c>
      <c r="BF128" s="23">
        <v>0</v>
      </c>
      <c r="BG128" s="23">
        <v>0</v>
      </c>
      <c r="BH128" s="23">
        <v>0</v>
      </c>
      <c r="BI128" s="23">
        <v>0</v>
      </c>
      <c r="BJ128" s="23">
        <v>0</v>
      </c>
      <c r="BK128" s="23">
        <v>0</v>
      </c>
      <c r="BL128" s="23">
        <v>0</v>
      </c>
      <c r="BM128" s="23">
        <v>0</v>
      </c>
      <c r="BN128" s="23">
        <v>0</v>
      </c>
      <c r="BO128" s="23">
        <v>0</v>
      </c>
      <c r="BP128" s="23">
        <v>0</v>
      </c>
      <c r="BQ128" s="23">
        <v>0</v>
      </c>
      <c r="BR128" s="23">
        <v>0</v>
      </c>
      <c r="BS128" s="23">
        <v>0</v>
      </c>
      <c r="BT128" s="23">
        <v>0</v>
      </c>
      <c r="BU128" s="23">
        <v>0</v>
      </c>
      <c r="BV128" s="23">
        <v>0</v>
      </c>
      <c r="BW128" s="23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>
        <v>0</v>
      </c>
      <c r="CH128" s="23">
        <v>0</v>
      </c>
      <c r="CI128" s="23">
        <v>0</v>
      </c>
      <c r="CJ128" s="23">
        <f t="shared" ref="CJ128" si="143">AF128+AT128+BH128+BV128</f>
        <v>0.41</v>
      </c>
      <c r="CK128" s="23">
        <f t="shared" ref="CK128" si="144">AG128+AU128+BI128+BW128</f>
        <v>0</v>
      </c>
      <c r="CL128" s="23">
        <f t="shared" ref="CL128" si="145">AH128+AV128+BJ128+BX128</f>
        <v>0</v>
      </c>
      <c r="CM128" s="23">
        <f t="shared" ref="CM128" si="146">AI128+AW128+BK128+BY128</f>
        <v>0</v>
      </c>
      <c r="CN128" s="23">
        <f t="shared" ref="CN128" si="147">AJ128+AX128+BL128+BZ128</f>
        <v>0</v>
      </c>
      <c r="CO128" s="23">
        <f t="shared" ref="CO128" si="148">AK128+AY128+BM128+CA128</f>
        <v>0</v>
      </c>
      <c r="CP128" s="23">
        <f t="shared" ref="CP128" si="149">AL128+AZ128+BN128+CB128</f>
        <v>0</v>
      </c>
      <c r="CQ128" s="23">
        <f t="shared" ref="CQ128" si="150">AM128+BA128+BO128+CC128</f>
        <v>0</v>
      </c>
      <c r="CR128" s="23">
        <f t="shared" ref="CR128" si="151">AN128+BB128+BP128+CD128</f>
        <v>0</v>
      </c>
      <c r="CS128" s="23">
        <f t="shared" ref="CS128" si="152">AO128+BC128+BQ128+CE128</f>
        <v>0</v>
      </c>
      <c r="CT128" s="23">
        <f t="shared" ref="CT128" si="153">AP128+BD128+BR128+CF128</f>
        <v>0</v>
      </c>
      <c r="CU128" s="23">
        <f t="shared" ref="CU128" si="154">AQ128+BE128+BS128+CG128</f>
        <v>0</v>
      </c>
      <c r="CV128" s="23">
        <f t="shared" ref="CV128" si="155">AR128+BF128+BT128+CH128</f>
        <v>0</v>
      </c>
      <c r="CW128" s="23">
        <f t="shared" ref="CW128" si="156">AS128+BG128+BU128+CI128</f>
        <v>0</v>
      </c>
      <c r="CX128" s="23" t="s">
        <v>217</v>
      </c>
    </row>
    <row r="129" spans="1:102" ht="47.25" x14ac:dyDescent="0.25">
      <c r="A129" s="18" t="s">
        <v>196</v>
      </c>
      <c r="B129" s="20" t="s">
        <v>197</v>
      </c>
      <c r="C129" s="28" t="s">
        <v>286</v>
      </c>
      <c r="D129" s="21" t="s">
        <v>217</v>
      </c>
      <c r="E129" s="21" t="s">
        <v>217</v>
      </c>
      <c r="F129" s="21" t="s">
        <v>217</v>
      </c>
      <c r="G129" s="21" t="s">
        <v>217</v>
      </c>
      <c r="H129" s="21" t="s">
        <v>217</v>
      </c>
      <c r="I129" s="21" t="s">
        <v>217</v>
      </c>
      <c r="J129" s="21" t="s">
        <v>217</v>
      </c>
      <c r="K129" s="21" t="s">
        <v>217</v>
      </c>
      <c r="L129" s="21" t="s">
        <v>217</v>
      </c>
      <c r="M129" s="21" t="s">
        <v>217</v>
      </c>
      <c r="N129" s="21" t="s">
        <v>217</v>
      </c>
      <c r="O129" s="21" t="s">
        <v>217</v>
      </c>
      <c r="P129" s="21" t="s">
        <v>217</v>
      </c>
      <c r="Q129" s="21" t="s">
        <v>217</v>
      </c>
      <c r="R129" s="21" t="s">
        <v>217</v>
      </c>
      <c r="S129" s="21" t="s">
        <v>217</v>
      </c>
      <c r="T129" s="21" t="s">
        <v>217</v>
      </c>
      <c r="U129" s="21" t="s">
        <v>217</v>
      </c>
      <c r="V129" s="21" t="s">
        <v>217</v>
      </c>
      <c r="W129" s="21" t="s">
        <v>217</v>
      </c>
      <c r="X129" s="21" t="s">
        <v>217</v>
      </c>
      <c r="Y129" s="21" t="s">
        <v>217</v>
      </c>
      <c r="Z129" s="21" t="s">
        <v>217</v>
      </c>
      <c r="AA129" s="21" t="s">
        <v>217</v>
      </c>
      <c r="AB129" s="21" t="s">
        <v>217</v>
      </c>
      <c r="AC129" s="21" t="s">
        <v>217</v>
      </c>
      <c r="AD129" s="21" t="s">
        <v>217</v>
      </c>
      <c r="AE129" s="21" t="s">
        <v>217</v>
      </c>
      <c r="AF129" s="21" t="s">
        <v>217</v>
      </c>
      <c r="AG129" s="21" t="s">
        <v>217</v>
      </c>
      <c r="AH129" s="21" t="s">
        <v>217</v>
      </c>
      <c r="AI129" s="21" t="s">
        <v>217</v>
      </c>
      <c r="AJ129" s="21" t="s">
        <v>217</v>
      </c>
      <c r="AK129" s="21" t="s">
        <v>217</v>
      </c>
      <c r="AL129" s="21" t="s">
        <v>217</v>
      </c>
      <c r="AM129" s="21" t="s">
        <v>217</v>
      </c>
      <c r="AN129" s="21" t="s">
        <v>217</v>
      </c>
      <c r="AO129" s="21" t="s">
        <v>217</v>
      </c>
      <c r="AP129" s="21" t="s">
        <v>217</v>
      </c>
      <c r="AQ129" s="21" t="s">
        <v>217</v>
      </c>
      <c r="AR129" s="21" t="s">
        <v>217</v>
      </c>
      <c r="AS129" s="21" t="s">
        <v>217</v>
      </c>
      <c r="AT129" s="21" t="s">
        <v>217</v>
      </c>
      <c r="AU129" s="21" t="s">
        <v>217</v>
      </c>
      <c r="AV129" s="21" t="s">
        <v>217</v>
      </c>
      <c r="AW129" s="21" t="s">
        <v>217</v>
      </c>
      <c r="AX129" s="21" t="s">
        <v>217</v>
      </c>
      <c r="AY129" s="21" t="s">
        <v>217</v>
      </c>
      <c r="AZ129" s="21" t="s">
        <v>217</v>
      </c>
      <c r="BA129" s="21" t="s">
        <v>217</v>
      </c>
      <c r="BB129" s="21" t="s">
        <v>217</v>
      </c>
      <c r="BC129" s="21" t="s">
        <v>217</v>
      </c>
      <c r="BD129" s="21" t="s">
        <v>217</v>
      </c>
      <c r="BE129" s="21" t="s">
        <v>217</v>
      </c>
      <c r="BF129" s="21" t="s">
        <v>217</v>
      </c>
      <c r="BG129" s="21" t="s">
        <v>217</v>
      </c>
      <c r="BH129" s="21" t="s">
        <v>217</v>
      </c>
      <c r="BI129" s="21" t="s">
        <v>217</v>
      </c>
      <c r="BJ129" s="21" t="s">
        <v>217</v>
      </c>
      <c r="BK129" s="21" t="s">
        <v>217</v>
      </c>
      <c r="BL129" s="21" t="s">
        <v>217</v>
      </c>
      <c r="BM129" s="21" t="s">
        <v>217</v>
      </c>
      <c r="BN129" s="21" t="s">
        <v>217</v>
      </c>
      <c r="BO129" s="21" t="s">
        <v>217</v>
      </c>
      <c r="BP129" s="21" t="s">
        <v>217</v>
      </c>
      <c r="BQ129" s="21" t="s">
        <v>217</v>
      </c>
      <c r="BR129" s="21" t="s">
        <v>217</v>
      </c>
      <c r="BS129" s="21" t="s">
        <v>217</v>
      </c>
      <c r="BT129" s="21" t="s">
        <v>217</v>
      </c>
      <c r="BU129" s="21" t="s">
        <v>217</v>
      </c>
      <c r="BV129" s="21" t="s">
        <v>217</v>
      </c>
      <c r="BW129" s="21" t="s">
        <v>217</v>
      </c>
      <c r="BX129" s="21" t="s">
        <v>217</v>
      </c>
      <c r="BY129" s="21" t="s">
        <v>217</v>
      </c>
      <c r="BZ129" s="21" t="s">
        <v>217</v>
      </c>
      <c r="CA129" s="21" t="s">
        <v>217</v>
      </c>
      <c r="CB129" s="21" t="s">
        <v>217</v>
      </c>
      <c r="CC129" s="21" t="s">
        <v>217</v>
      </c>
      <c r="CD129" s="21" t="s">
        <v>217</v>
      </c>
      <c r="CE129" s="21" t="s">
        <v>217</v>
      </c>
      <c r="CF129" s="21" t="s">
        <v>217</v>
      </c>
      <c r="CG129" s="21" t="s">
        <v>217</v>
      </c>
      <c r="CH129" s="21" t="s">
        <v>217</v>
      </c>
      <c r="CI129" s="21" t="s">
        <v>217</v>
      </c>
      <c r="CJ129" s="21" t="s">
        <v>217</v>
      </c>
      <c r="CK129" s="21" t="s">
        <v>217</v>
      </c>
      <c r="CL129" s="21" t="s">
        <v>217</v>
      </c>
      <c r="CM129" s="21" t="s">
        <v>217</v>
      </c>
      <c r="CN129" s="21" t="s">
        <v>217</v>
      </c>
      <c r="CO129" s="21" t="s">
        <v>217</v>
      </c>
      <c r="CP129" s="21" t="s">
        <v>217</v>
      </c>
      <c r="CQ129" s="21" t="s">
        <v>217</v>
      </c>
      <c r="CR129" s="21" t="s">
        <v>217</v>
      </c>
      <c r="CS129" s="21" t="s">
        <v>217</v>
      </c>
      <c r="CT129" s="21" t="s">
        <v>217</v>
      </c>
      <c r="CU129" s="21" t="s">
        <v>217</v>
      </c>
      <c r="CV129" s="21" t="s">
        <v>217</v>
      </c>
      <c r="CW129" s="21" t="s">
        <v>217</v>
      </c>
      <c r="CX129" s="30" t="s">
        <v>217</v>
      </c>
    </row>
    <row r="130" spans="1:102" ht="31.5" x14ac:dyDescent="0.25">
      <c r="A130" s="18" t="s">
        <v>198</v>
      </c>
      <c r="B130" s="20" t="s">
        <v>199</v>
      </c>
      <c r="C130" s="28" t="s">
        <v>286</v>
      </c>
      <c r="D130" s="21">
        <f t="shared" ref="D130:AI130" si="157">SUM(D131:D157)</f>
        <v>0</v>
      </c>
      <c r="E130" s="21">
        <f t="shared" si="157"/>
        <v>0</v>
      </c>
      <c r="F130" s="21">
        <f t="shared" si="157"/>
        <v>0</v>
      </c>
      <c r="G130" s="21">
        <f t="shared" si="157"/>
        <v>0</v>
      </c>
      <c r="H130" s="21">
        <f t="shared" si="157"/>
        <v>0</v>
      </c>
      <c r="I130" s="21">
        <f t="shared" si="157"/>
        <v>0</v>
      </c>
      <c r="J130" s="21">
        <f t="shared" si="157"/>
        <v>78</v>
      </c>
      <c r="K130" s="21">
        <f t="shared" si="157"/>
        <v>0</v>
      </c>
      <c r="L130" s="21">
        <f t="shared" si="157"/>
        <v>0</v>
      </c>
      <c r="M130" s="21">
        <f t="shared" si="157"/>
        <v>0</v>
      </c>
      <c r="N130" s="21">
        <f t="shared" si="157"/>
        <v>0</v>
      </c>
      <c r="O130" s="21">
        <f t="shared" si="157"/>
        <v>0</v>
      </c>
      <c r="P130" s="21">
        <f t="shared" si="157"/>
        <v>0</v>
      </c>
      <c r="Q130" s="21">
        <f t="shared" si="157"/>
        <v>0</v>
      </c>
      <c r="R130" s="21">
        <f t="shared" si="157"/>
        <v>0</v>
      </c>
      <c r="S130" s="21">
        <f t="shared" si="157"/>
        <v>0</v>
      </c>
      <c r="T130" s="21">
        <f t="shared" si="157"/>
        <v>0</v>
      </c>
      <c r="U130" s="21">
        <f t="shared" si="157"/>
        <v>0</v>
      </c>
      <c r="V130" s="21">
        <f t="shared" si="157"/>
        <v>0</v>
      </c>
      <c r="W130" s="21">
        <f t="shared" si="157"/>
        <v>0</v>
      </c>
      <c r="X130" s="21">
        <f t="shared" si="157"/>
        <v>0</v>
      </c>
      <c r="Y130" s="21">
        <f t="shared" si="157"/>
        <v>0</v>
      </c>
      <c r="Z130" s="21">
        <f t="shared" si="157"/>
        <v>0</v>
      </c>
      <c r="AA130" s="21">
        <f t="shared" si="157"/>
        <v>0</v>
      </c>
      <c r="AB130" s="21">
        <f t="shared" si="157"/>
        <v>0</v>
      </c>
      <c r="AC130" s="21">
        <f t="shared" si="157"/>
        <v>0</v>
      </c>
      <c r="AD130" s="21">
        <f t="shared" si="157"/>
        <v>0</v>
      </c>
      <c r="AE130" s="21">
        <f t="shared" si="157"/>
        <v>0</v>
      </c>
      <c r="AF130" s="21">
        <f t="shared" si="157"/>
        <v>0</v>
      </c>
      <c r="AG130" s="21">
        <f t="shared" si="157"/>
        <v>0</v>
      </c>
      <c r="AH130" s="21">
        <f t="shared" si="157"/>
        <v>0</v>
      </c>
      <c r="AI130" s="21">
        <f t="shared" si="157"/>
        <v>0</v>
      </c>
      <c r="AJ130" s="21">
        <f t="shared" ref="AJ130:BO130" si="158">SUM(AJ131:AJ157)</f>
        <v>0</v>
      </c>
      <c r="AK130" s="21">
        <f t="shared" si="158"/>
        <v>0</v>
      </c>
      <c r="AL130" s="21">
        <f t="shared" si="158"/>
        <v>14</v>
      </c>
      <c r="AM130" s="21">
        <f t="shared" si="158"/>
        <v>0</v>
      </c>
      <c r="AN130" s="21">
        <f t="shared" si="158"/>
        <v>0</v>
      </c>
      <c r="AO130" s="21">
        <f t="shared" si="158"/>
        <v>0</v>
      </c>
      <c r="AP130" s="21">
        <f t="shared" si="158"/>
        <v>0</v>
      </c>
      <c r="AQ130" s="21">
        <f t="shared" si="158"/>
        <v>0</v>
      </c>
      <c r="AR130" s="21">
        <f t="shared" si="158"/>
        <v>0</v>
      </c>
      <c r="AS130" s="21">
        <f t="shared" si="158"/>
        <v>0</v>
      </c>
      <c r="AT130" s="21">
        <f t="shared" si="158"/>
        <v>0</v>
      </c>
      <c r="AU130" s="21">
        <f t="shared" si="158"/>
        <v>0</v>
      </c>
      <c r="AV130" s="21">
        <f t="shared" si="158"/>
        <v>0</v>
      </c>
      <c r="AW130" s="21">
        <f t="shared" si="158"/>
        <v>0</v>
      </c>
      <c r="AX130" s="21">
        <f t="shared" si="158"/>
        <v>0</v>
      </c>
      <c r="AY130" s="21">
        <f t="shared" si="158"/>
        <v>0</v>
      </c>
      <c r="AZ130" s="21">
        <f t="shared" si="158"/>
        <v>21</v>
      </c>
      <c r="BA130" s="21">
        <f t="shared" si="158"/>
        <v>0</v>
      </c>
      <c r="BB130" s="21">
        <f t="shared" si="158"/>
        <v>0</v>
      </c>
      <c r="BC130" s="21">
        <f t="shared" si="158"/>
        <v>0</v>
      </c>
      <c r="BD130" s="21">
        <f t="shared" si="158"/>
        <v>0</v>
      </c>
      <c r="BE130" s="21">
        <f t="shared" si="158"/>
        <v>0</v>
      </c>
      <c r="BF130" s="21">
        <f t="shared" si="158"/>
        <v>0</v>
      </c>
      <c r="BG130" s="21">
        <f t="shared" si="158"/>
        <v>0</v>
      </c>
      <c r="BH130" s="21">
        <f t="shared" si="158"/>
        <v>0</v>
      </c>
      <c r="BI130" s="21">
        <f t="shared" si="158"/>
        <v>0</v>
      </c>
      <c r="BJ130" s="21">
        <f t="shared" si="158"/>
        <v>0</v>
      </c>
      <c r="BK130" s="21">
        <f t="shared" si="158"/>
        <v>0</v>
      </c>
      <c r="BL130" s="21">
        <f t="shared" si="158"/>
        <v>0</v>
      </c>
      <c r="BM130" s="21">
        <f t="shared" si="158"/>
        <v>0</v>
      </c>
      <c r="BN130" s="21">
        <f t="shared" si="158"/>
        <v>24</v>
      </c>
      <c r="BO130" s="21">
        <f t="shared" si="158"/>
        <v>0</v>
      </c>
      <c r="BP130" s="21">
        <f t="shared" ref="BP130:CU130" si="159">SUM(BP131:BP157)</f>
        <v>0</v>
      </c>
      <c r="BQ130" s="21">
        <f t="shared" si="159"/>
        <v>0</v>
      </c>
      <c r="BR130" s="21">
        <f t="shared" si="159"/>
        <v>0</v>
      </c>
      <c r="BS130" s="21">
        <f t="shared" si="159"/>
        <v>0</v>
      </c>
      <c r="BT130" s="21">
        <f t="shared" si="159"/>
        <v>0</v>
      </c>
      <c r="BU130" s="21">
        <f t="shared" si="159"/>
        <v>0</v>
      </c>
      <c r="BV130" s="21">
        <f t="shared" si="159"/>
        <v>0</v>
      </c>
      <c r="BW130" s="21">
        <f t="shared" si="159"/>
        <v>0</v>
      </c>
      <c r="BX130" s="21">
        <f t="shared" si="159"/>
        <v>0</v>
      </c>
      <c r="BY130" s="21">
        <f t="shared" si="159"/>
        <v>0</v>
      </c>
      <c r="BZ130" s="21">
        <f t="shared" si="159"/>
        <v>0</v>
      </c>
      <c r="CA130" s="21">
        <f t="shared" si="159"/>
        <v>0</v>
      </c>
      <c r="CB130" s="21">
        <f t="shared" si="159"/>
        <v>19</v>
      </c>
      <c r="CC130" s="21">
        <f t="shared" si="159"/>
        <v>0</v>
      </c>
      <c r="CD130" s="21">
        <f t="shared" si="159"/>
        <v>0</v>
      </c>
      <c r="CE130" s="21">
        <f t="shared" si="159"/>
        <v>0</v>
      </c>
      <c r="CF130" s="21">
        <f t="shared" si="159"/>
        <v>0</v>
      </c>
      <c r="CG130" s="21">
        <f t="shared" si="159"/>
        <v>0</v>
      </c>
      <c r="CH130" s="21">
        <f t="shared" si="159"/>
        <v>0</v>
      </c>
      <c r="CI130" s="21">
        <f t="shared" si="159"/>
        <v>0</v>
      </c>
      <c r="CJ130" s="21">
        <f t="shared" si="159"/>
        <v>0</v>
      </c>
      <c r="CK130" s="21">
        <f t="shared" si="159"/>
        <v>0</v>
      </c>
      <c r="CL130" s="21">
        <f t="shared" si="159"/>
        <v>0</v>
      </c>
      <c r="CM130" s="21">
        <f t="shared" si="159"/>
        <v>0</v>
      </c>
      <c r="CN130" s="21">
        <f t="shared" si="159"/>
        <v>0</v>
      </c>
      <c r="CO130" s="21">
        <f t="shared" si="159"/>
        <v>0</v>
      </c>
      <c r="CP130" s="21">
        <f t="shared" si="159"/>
        <v>78</v>
      </c>
      <c r="CQ130" s="21">
        <f t="shared" si="159"/>
        <v>0</v>
      </c>
      <c r="CR130" s="21">
        <f t="shared" si="159"/>
        <v>0</v>
      </c>
      <c r="CS130" s="21">
        <f t="shared" si="159"/>
        <v>0</v>
      </c>
      <c r="CT130" s="21">
        <f t="shared" si="159"/>
        <v>0</v>
      </c>
      <c r="CU130" s="21">
        <f t="shared" si="159"/>
        <v>0</v>
      </c>
      <c r="CV130" s="21">
        <f t="shared" ref="CV130:EA130" si="160">SUM(CV131:CV157)</f>
        <v>0</v>
      </c>
      <c r="CW130" s="21">
        <f t="shared" si="160"/>
        <v>0</v>
      </c>
      <c r="CX130" s="30" t="s">
        <v>217</v>
      </c>
    </row>
    <row r="131" spans="1:102" ht="47.25" x14ac:dyDescent="0.25">
      <c r="A131" s="25" t="s">
        <v>198</v>
      </c>
      <c r="B131" s="27" t="s">
        <v>388</v>
      </c>
      <c r="C131" s="29" t="s">
        <v>339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1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3">
        <v>0</v>
      </c>
      <c r="AD131" s="23">
        <v>0</v>
      </c>
      <c r="AE131" s="23">
        <v>0</v>
      </c>
      <c r="AF131" s="23">
        <v>0</v>
      </c>
      <c r="AG131" s="23">
        <v>0</v>
      </c>
      <c r="AH131" s="23">
        <v>0</v>
      </c>
      <c r="AI131" s="23">
        <v>0</v>
      </c>
      <c r="AJ131" s="23">
        <v>0</v>
      </c>
      <c r="AK131" s="23">
        <v>0</v>
      </c>
      <c r="AL131" s="23">
        <v>0</v>
      </c>
      <c r="AM131" s="23">
        <v>0</v>
      </c>
      <c r="AN131" s="23">
        <v>0</v>
      </c>
      <c r="AO131" s="23">
        <v>0</v>
      </c>
      <c r="AP131" s="23">
        <v>0</v>
      </c>
      <c r="AQ131" s="23">
        <v>0</v>
      </c>
      <c r="AR131" s="23">
        <v>0</v>
      </c>
      <c r="AS131" s="23">
        <v>0</v>
      </c>
      <c r="AT131" s="23">
        <v>0</v>
      </c>
      <c r="AU131" s="23">
        <v>0</v>
      </c>
      <c r="AV131" s="23">
        <v>0</v>
      </c>
      <c r="AW131" s="23">
        <v>0</v>
      </c>
      <c r="AX131" s="23">
        <v>0</v>
      </c>
      <c r="AY131" s="23">
        <v>0</v>
      </c>
      <c r="AZ131" s="23">
        <v>0</v>
      </c>
      <c r="BA131" s="23">
        <v>0</v>
      </c>
      <c r="BB131" s="23">
        <v>0</v>
      </c>
      <c r="BC131" s="23">
        <v>0</v>
      </c>
      <c r="BD131" s="23">
        <v>0</v>
      </c>
      <c r="BE131" s="23">
        <v>0</v>
      </c>
      <c r="BF131" s="23">
        <v>0</v>
      </c>
      <c r="BG131" s="23">
        <v>0</v>
      </c>
      <c r="BH131" s="23">
        <v>0</v>
      </c>
      <c r="BI131" s="23">
        <v>0</v>
      </c>
      <c r="BJ131" s="23">
        <v>0</v>
      </c>
      <c r="BK131" s="23">
        <v>0</v>
      </c>
      <c r="BL131" s="23">
        <v>0</v>
      </c>
      <c r="BM131" s="23">
        <v>0</v>
      </c>
      <c r="BN131" s="23">
        <v>1</v>
      </c>
      <c r="BO131" s="23">
        <v>0</v>
      </c>
      <c r="BP131" s="23">
        <v>0</v>
      </c>
      <c r="BQ131" s="23">
        <v>0</v>
      </c>
      <c r="BR131" s="23">
        <v>0</v>
      </c>
      <c r="BS131" s="23">
        <v>0</v>
      </c>
      <c r="BT131" s="23">
        <v>0</v>
      </c>
      <c r="BU131" s="23">
        <v>0</v>
      </c>
      <c r="BV131" s="23">
        <v>0</v>
      </c>
      <c r="BW131" s="23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v>0</v>
      </c>
      <c r="CH131" s="23">
        <v>0</v>
      </c>
      <c r="CI131" s="23">
        <v>0</v>
      </c>
      <c r="CJ131" s="23">
        <f t="shared" ref="CJ131:CJ157" si="161">AF131+AT131+BH131+BV131</f>
        <v>0</v>
      </c>
      <c r="CK131" s="23">
        <f t="shared" ref="CK131:CK157" si="162">AG131+AU131+BI131+BW131</f>
        <v>0</v>
      </c>
      <c r="CL131" s="23">
        <f t="shared" ref="CL131:CL157" si="163">AH131+AV131+BJ131+BX131</f>
        <v>0</v>
      </c>
      <c r="CM131" s="23">
        <f t="shared" ref="CM131:CM157" si="164">AI131+AW131+BK131+BY131</f>
        <v>0</v>
      </c>
      <c r="CN131" s="23">
        <f t="shared" ref="CN131:CN157" si="165">AJ131+AX131+BL131+BZ131</f>
        <v>0</v>
      </c>
      <c r="CO131" s="23">
        <f t="shared" ref="CO131:CO157" si="166">AK131+AY131+BM131+CA131</f>
        <v>0</v>
      </c>
      <c r="CP131" s="23">
        <f t="shared" ref="CP131:CP157" si="167">AL131+AZ131+BN131+CB131</f>
        <v>1</v>
      </c>
      <c r="CQ131" s="23">
        <f t="shared" ref="CQ131:CQ157" si="168">AM131+BA131+BO131+CC131</f>
        <v>0</v>
      </c>
      <c r="CR131" s="23">
        <f t="shared" ref="CR131:CR157" si="169">AN131+BB131+BP131+CD131</f>
        <v>0</v>
      </c>
      <c r="CS131" s="23">
        <f t="shared" ref="CS131:CS157" si="170">AO131+BC131+BQ131+CE131</f>
        <v>0</v>
      </c>
      <c r="CT131" s="23">
        <f t="shared" ref="CT131:CT157" si="171">AP131+BD131+BR131+CF131</f>
        <v>0</v>
      </c>
      <c r="CU131" s="23">
        <f t="shared" ref="CU131:CU157" si="172">AQ131+BE131+BS131+CG131</f>
        <v>0</v>
      </c>
      <c r="CV131" s="23">
        <f t="shared" ref="CV131:CV157" si="173">AR131+BF131+BT131+CH131</f>
        <v>0</v>
      </c>
      <c r="CW131" s="23">
        <f t="shared" ref="CW131:CW157" si="174">AS131+BG131+BU131+CI131</f>
        <v>0</v>
      </c>
      <c r="CX131" s="23" t="s">
        <v>217</v>
      </c>
    </row>
    <row r="132" spans="1:102" ht="31.5" x14ac:dyDescent="0.25">
      <c r="A132" s="25" t="s">
        <v>198</v>
      </c>
      <c r="B132" s="22" t="s">
        <v>389</v>
      </c>
      <c r="C132" s="29" t="s">
        <v>340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1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23">
        <v>0</v>
      </c>
      <c r="AN132" s="23">
        <v>0</v>
      </c>
      <c r="AO132" s="23">
        <v>0</v>
      </c>
      <c r="AP132" s="23">
        <v>0</v>
      </c>
      <c r="AQ132" s="23">
        <v>0</v>
      </c>
      <c r="AR132" s="23">
        <v>0</v>
      </c>
      <c r="AS132" s="23">
        <v>0</v>
      </c>
      <c r="AT132" s="23">
        <v>0</v>
      </c>
      <c r="AU132" s="23">
        <v>0</v>
      </c>
      <c r="AV132" s="23">
        <v>0</v>
      </c>
      <c r="AW132" s="23">
        <v>0</v>
      </c>
      <c r="AX132" s="23">
        <v>0</v>
      </c>
      <c r="AY132" s="23">
        <v>0</v>
      </c>
      <c r="AZ132" s="23">
        <v>0</v>
      </c>
      <c r="BA132" s="23">
        <v>0</v>
      </c>
      <c r="BB132" s="23">
        <v>0</v>
      </c>
      <c r="BC132" s="23">
        <v>0</v>
      </c>
      <c r="BD132" s="23">
        <v>0</v>
      </c>
      <c r="BE132" s="23">
        <v>0</v>
      </c>
      <c r="BF132" s="23">
        <v>0</v>
      </c>
      <c r="BG132" s="23">
        <v>0</v>
      </c>
      <c r="BH132" s="23">
        <v>0</v>
      </c>
      <c r="BI132" s="23">
        <v>0</v>
      </c>
      <c r="BJ132" s="23">
        <v>0</v>
      </c>
      <c r="BK132" s="23">
        <v>0</v>
      </c>
      <c r="BL132" s="23">
        <v>0</v>
      </c>
      <c r="BM132" s="23">
        <v>0</v>
      </c>
      <c r="BN132" s="23">
        <v>0</v>
      </c>
      <c r="BO132" s="23">
        <v>0</v>
      </c>
      <c r="BP132" s="23">
        <v>0</v>
      </c>
      <c r="BQ132" s="23">
        <v>0</v>
      </c>
      <c r="BR132" s="23">
        <v>0</v>
      </c>
      <c r="BS132" s="23">
        <v>0</v>
      </c>
      <c r="BT132" s="23">
        <v>0</v>
      </c>
      <c r="BU132" s="23">
        <v>0</v>
      </c>
      <c r="BV132" s="23">
        <v>0</v>
      </c>
      <c r="BW132" s="23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1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23">
        <v>0</v>
      </c>
      <c r="CI132" s="23">
        <v>0</v>
      </c>
      <c r="CJ132" s="23">
        <f t="shared" si="161"/>
        <v>0</v>
      </c>
      <c r="CK132" s="23">
        <f t="shared" si="162"/>
        <v>0</v>
      </c>
      <c r="CL132" s="23">
        <f t="shared" si="163"/>
        <v>0</v>
      </c>
      <c r="CM132" s="23">
        <f t="shared" si="164"/>
        <v>0</v>
      </c>
      <c r="CN132" s="23">
        <f t="shared" si="165"/>
        <v>0</v>
      </c>
      <c r="CO132" s="23">
        <f t="shared" si="166"/>
        <v>0</v>
      </c>
      <c r="CP132" s="23">
        <f t="shared" si="167"/>
        <v>1</v>
      </c>
      <c r="CQ132" s="23">
        <f t="shared" si="168"/>
        <v>0</v>
      </c>
      <c r="CR132" s="23">
        <f t="shared" si="169"/>
        <v>0</v>
      </c>
      <c r="CS132" s="23">
        <f t="shared" si="170"/>
        <v>0</v>
      </c>
      <c r="CT132" s="23">
        <f t="shared" si="171"/>
        <v>0</v>
      </c>
      <c r="CU132" s="23">
        <f t="shared" si="172"/>
        <v>0</v>
      </c>
      <c r="CV132" s="23">
        <f t="shared" si="173"/>
        <v>0</v>
      </c>
      <c r="CW132" s="23">
        <f t="shared" si="174"/>
        <v>0</v>
      </c>
      <c r="CX132" s="23" t="s">
        <v>217</v>
      </c>
    </row>
    <row r="133" spans="1:102" ht="78.75" x14ac:dyDescent="0.25">
      <c r="A133" s="25" t="s">
        <v>198</v>
      </c>
      <c r="B133" s="22" t="s">
        <v>267</v>
      </c>
      <c r="C133" s="29" t="s">
        <v>341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1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3">
        <v>0</v>
      </c>
      <c r="AF133" s="23">
        <v>0</v>
      </c>
      <c r="AG133" s="23">
        <v>0</v>
      </c>
      <c r="AH133" s="23">
        <v>0</v>
      </c>
      <c r="AI133" s="23">
        <v>0</v>
      </c>
      <c r="AJ133" s="23">
        <v>0</v>
      </c>
      <c r="AK133" s="23">
        <v>0</v>
      </c>
      <c r="AL133" s="23">
        <v>0</v>
      </c>
      <c r="AM133" s="23">
        <v>0</v>
      </c>
      <c r="AN133" s="23">
        <v>0</v>
      </c>
      <c r="AO133" s="23">
        <v>0</v>
      </c>
      <c r="AP133" s="23">
        <v>0</v>
      </c>
      <c r="AQ133" s="23">
        <v>0</v>
      </c>
      <c r="AR133" s="23">
        <v>0</v>
      </c>
      <c r="AS133" s="23">
        <v>0</v>
      </c>
      <c r="AT133" s="23">
        <v>0</v>
      </c>
      <c r="AU133" s="23">
        <v>0</v>
      </c>
      <c r="AV133" s="23">
        <v>0</v>
      </c>
      <c r="AW133" s="23">
        <v>0</v>
      </c>
      <c r="AX133" s="23">
        <v>0</v>
      </c>
      <c r="AY133" s="23">
        <v>0</v>
      </c>
      <c r="AZ133" s="23">
        <v>1</v>
      </c>
      <c r="BA133" s="23">
        <v>0</v>
      </c>
      <c r="BB133" s="23">
        <v>0</v>
      </c>
      <c r="BC133" s="23">
        <v>0</v>
      </c>
      <c r="BD133" s="23">
        <v>0</v>
      </c>
      <c r="BE133" s="23">
        <v>0</v>
      </c>
      <c r="BF133" s="23">
        <v>0</v>
      </c>
      <c r="BG133" s="23">
        <v>0</v>
      </c>
      <c r="BH133" s="23">
        <v>0</v>
      </c>
      <c r="BI133" s="23">
        <v>0</v>
      </c>
      <c r="BJ133" s="23">
        <v>0</v>
      </c>
      <c r="BK133" s="23">
        <v>0</v>
      </c>
      <c r="BL133" s="23">
        <v>0</v>
      </c>
      <c r="BM133" s="23">
        <v>0</v>
      </c>
      <c r="BN133" s="23">
        <v>0</v>
      </c>
      <c r="BO133" s="23">
        <v>0</v>
      </c>
      <c r="BP133" s="23">
        <v>0</v>
      </c>
      <c r="BQ133" s="23">
        <v>0</v>
      </c>
      <c r="BR133" s="23">
        <v>0</v>
      </c>
      <c r="BS133" s="23">
        <v>0</v>
      </c>
      <c r="BT133" s="23">
        <v>0</v>
      </c>
      <c r="BU133" s="23">
        <v>0</v>
      </c>
      <c r="BV133" s="23">
        <v>0</v>
      </c>
      <c r="BW133" s="23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23">
        <v>0</v>
      </c>
      <c r="CI133" s="23">
        <v>0</v>
      </c>
      <c r="CJ133" s="23">
        <f t="shared" si="161"/>
        <v>0</v>
      </c>
      <c r="CK133" s="23">
        <f t="shared" si="162"/>
        <v>0</v>
      </c>
      <c r="CL133" s="23">
        <f t="shared" si="163"/>
        <v>0</v>
      </c>
      <c r="CM133" s="23">
        <f t="shared" si="164"/>
        <v>0</v>
      </c>
      <c r="CN133" s="23">
        <f t="shared" si="165"/>
        <v>0</v>
      </c>
      <c r="CO133" s="23">
        <f t="shared" si="166"/>
        <v>0</v>
      </c>
      <c r="CP133" s="23">
        <f t="shared" si="167"/>
        <v>1</v>
      </c>
      <c r="CQ133" s="23">
        <f t="shared" si="168"/>
        <v>0</v>
      </c>
      <c r="CR133" s="23">
        <f t="shared" si="169"/>
        <v>0</v>
      </c>
      <c r="CS133" s="23">
        <f t="shared" si="170"/>
        <v>0</v>
      </c>
      <c r="CT133" s="23">
        <f t="shared" si="171"/>
        <v>0</v>
      </c>
      <c r="CU133" s="23">
        <f t="shared" si="172"/>
        <v>0</v>
      </c>
      <c r="CV133" s="23">
        <f t="shared" si="173"/>
        <v>0</v>
      </c>
      <c r="CW133" s="23">
        <f t="shared" si="174"/>
        <v>0</v>
      </c>
      <c r="CX133" s="23" t="s">
        <v>217</v>
      </c>
    </row>
    <row r="134" spans="1:102" ht="78.75" x14ac:dyDescent="0.25">
      <c r="A134" s="25" t="s">
        <v>198</v>
      </c>
      <c r="B134" s="22" t="s">
        <v>268</v>
      </c>
      <c r="C134" s="29" t="s">
        <v>342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1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3">
        <v>0</v>
      </c>
      <c r="AD134" s="23">
        <v>0</v>
      </c>
      <c r="AE134" s="23">
        <v>0</v>
      </c>
      <c r="AF134" s="23">
        <v>0</v>
      </c>
      <c r="AG134" s="23">
        <v>0</v>
      </c>
      <c r="AH134" s="23">
        <v>0</v>
      </c>
      <c r="AI134" s="23">
        <v>0</v>
      </c>
      <c r="AJ134" s="23">
        <v>0</v>
      </c>
      <c r="AK134" s="23">
        <v>0</v>
      </c>
      <c r="AL134" s="23">
        <v>0</v>
      </c>
      <c r="AM134" s="23">
        <v>0</v>
      </c>
      <c r="AN134" s="23">
        <v>0</v>
      </c>
      <c r="AO134" s="23">
        <v>0</v>
      </c>
      <c r="AP134" s="23">
        <v>0</v>
      </c>
      <c r="AQ134" s="23">
        <v>0</v>
      </c>
      <c r="AR134" s="23">
        <v>0</v>
      </c>
      <c r="AS134" s="23">
        <v>0</v>
      </c>
      <c r="AT134" s="23">
        <v>0</v>
      </c>
      <c r="AU134" s="23">
        <v>0</v>
      </c>
      <c r="AV134" s="23">
        <v>0</v>
      </c>
      <c r="AW134" s="23">
        <v>0</v>
      </c>
      <c r="AX134" s="23">
        <v>0</v>
      </c>
      <c r="AY134" s="23">
        <v>0</v>
      </c>
      <c r="AZ134" s="23">
        <v>1</v>
      </c>
      <c r="BA134" s="23">
        <v>0</v>
      </c>
      <c r="BB134" s="23">
        <v>0</v>
      </c>
      <c r="BC134" s="23">
        <v>0</v>
      </c>
      <c r="BD134" s="23">
        <v>0</v>
      </c>
      <c r="BE134" s="23">
        <v>0</v>
      </c>
      <c r="BF134" s="23">
        <v>0</v>
      </c>
      <c r="BG134" s="23">
        <v>0</v>
      </c>
      <c r="BH134" s="23">
        <v>0</v>
      </c>
      <c r="BI134" s="23">
        <v>0</v>
      </c>
      <c r="BJ134" s="23">
        <v>0</v>
      </c>
      <c r="BK134" s="23">
        <v>0</v>
      </c>
      <c r="BL134" s="23">
        <v>0</v>
      </c>
      <c r="BM134" s="23">
        <v>0</v>
      </c>
      <c r="BN134" s="23">
        <v>0</v>
      </c>
      <c r="BO134" s="23">
        <v>0</v>
      </c>
      <c r="BP134" s="23">
        <v>0</v>
      </c>
      <c r="BQ134" s="23">
        <v>0</v>
      </c>
      <c r="BR134" s="23">
        <v>0</v>
      </c>
      <c r="BS134" s="23">
        <v>0</v>
      </c>
      <c r="BT134" s="23">
        <v>0</v>
      </c>
      <c r="BU134" s="23">
        <v>0</v>
      </c>
      <c r="BV134" s="23">
        <v>0</v>
      </c>
      <c r="BW134" s="23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23">
        <v>0</v>
      </c>
      <c r="CI134" s="23">
        <v>0</v>
      </c>
      <c r="CJ134" s="23">
        <f t="shared" si="161"/>
        <v>0</v>
      </c>
      <c r="CK134" s="23">
        <f t="shared" si="162"/>
        <v>0</v>
      </c>
      <c r="CL134" s="23">
        <f t="shared" si="163"/>
        <v>0</v>
      </c>
      <c r="CM134" s="23">
        <f t="shared" si="164"/>
        <v>0</v>
      </c>
      <c r="CN134" s="23">
        <f t="shared" si="165"/>
        <v>0</v>
      </c>
      <c r="CO134" s="23">
        <f t="shared" si="166"/>
        <v>0</v>
      </c>
      <c r="CP134" s="23">
        <f t="shared" si="167"/>
        <v>1</v>
      </c>
      <c r="CQ134" s="23">
        <f t="shared" si="168"/>
        <v>0</v>
      </c>
      <c r="CR134" s="23">
        <f t="shared" si="169"/>
        <v>0</v>
      </c>
      <c r="CS134" s="23">
        <f t="shared" si="170"/>
        <v>0</v>
      </c>
      <c r="CT134" s="23">
        <f t="shared" si="171"/>
        <v>0</v>
      </c>
      <c r="CU134" s="23">
        <f t="shared" si="172"/>
        <v>0</v>
      </c>
      <c r="CV134" s="23">
        <f t="shared" si="173"/>
        <v>0</v>
      </c>
      <c r="CW134" s="23">
        <f t="shared" si="174"/>
        <v>0</v>
      </c>
      <c r="CX134" s="23" t="s">
        <v>217</v>
      </c>
    </row>
    <row r="135" spans="1:102" ht="78.75" x14ac:dyDescent="0.25">
      <c r="A135" s="25" t="s">
        <v>198</v>
      </c>
      <c r="B135" s="22" t="s">
        <v>269</v>
      </c>
      <c r="C135" s="29" t="s">
        <v>343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1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3">
        <v>0</v>
      </c>
      <c r="AF135" s="23">
        <v>0</v>
      </c>
      <c r="AG135" s="23">
        <v>0</v>
      </c>
      <c r="AH135" s="23">
        <v>0</v>
      </c>
      <c r="AI135" s="23">
        <v>0</v>
      </c>
      <c r="AJ135" s="23">
        <v>0</v>
      </c>
      <c r="AK135" s="23">
        <v>0</v>
      </c>
      <c r="AL135" s="23">
        <v>0</v>
      </c>
      <c r="AM135" s="23">
        <v>0</v>
      </c>
      <c r="AN135" s="23">
        <v>0</v>
      </c>
      <c r="AO135" s="23">
        <v>0</v>
      </c>
      <c r="AP135" s="23">
        <v>0</v>
      </c>
      <c r="AQ135" s="23">
        <v>0</v>
      </c>
      <c r="AR135" s="23">
        <v>0</v>
      </c>
      <c r="AS135" s="23">
        <v>0</v>
      </c>
      <c r="AT135" s="23">
        <v>0</v>
      </c>
      <c r="AU135" s="23">
        <v>0</v>
      </c>
      <c r="AV135" s="23">
        <v>0</v>
      </c>
      <c r="AW135" s="23">
        <v>0</v>
      </c>
      <c r="AX135" s="23">
        <v>0</v>
      </c>
      <c r="AY135" s="23">
        <v>0</v>
      </c>
      <c r="AZ135" s="23">
        <v>1</v>
      </c>
      <c r="BA135" s="23">
        <v>0</v>
      </c>
      <c r="BB135" s="23">
        <v>0</v>
      </c>
      <c r="BC135" s="23">
        <v>0</v>
      </c>
      <c r="BD135" s="23">
        <v>0</v>
      </c>
      <c r="BE135" s="23">
        <v>0</v>
      </c>
      <c r="BF135" s="23">
        <v>0</v>
      </c>
      <c r="BG135" s="23">
        <v>0</v>
      </c>
      <c r="BH135" s="23">
        <v>0</v>
      </c>
      <c r="BI135" s="23">
        <v>0</v>
      </c>
      <c r="BJ135" s="23">
        <v>0</v>
      </c>
      <c r="BK135" s="23">
        <v>0</v>
      </c>
      <c r="BL135" s="23">
        <v>0</v>
      </c>
      <c r="BM135" s="23">
        <v>0</v>
      </c>
      <c r="BN135" s="23">
        <v>0</v>
      </c>
      <c r="BO135" s="23">
        <v>0</v>
      </c>
      <c r="BP135" s="23">
        <v>0</v>
      </c>
      <c r="BQ135" s="23">
        <v>0</v>
      </c>
      <c r="BR135" s="23">
        <v>0</v>
      </c>
      <c r="BS135" s="23">
        <v>0</v>
      </c>
      <c r="BT135" s="23">
        <v>0</v>
      </c>
      <c r="BU135" s="23">
        <v>0</v>
      </c>
      <c r="BV135" s="23">
        <v>0</v>
      </c>
      <c r="BW135" s="23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v>0</v>
      </c>
      <c r="CH135" s="23">
        <v>0</v>
      </c>
      <c r="CI135" s="23">
        <v>0</v>
      </c>
      <c r="CJ135" s="23">
        <f t="shared" si="161"/>
        <v>0</v>
      </c>
      <c r="CK135" s="23">
        <f t="shared" si="162"/>
        <v>0</v>
      </c>
      <c r="CL135" s="23">
        <f t="shared" si="163"/>
        <v>0</v>
      </c>
      <c r="CM135" s="23">
        <f t="shared" si="164"/>
        <v>0</v>
      </c>
      <c r="CN135" s="23">
        <f t="shared" si="165"/>
        <v>0</v>
      </c>
      <c r="CO135" s="23">
        <f t="shared" si="166"/>
        <v>0</v>
      </c>
      <c r="CP135" s="23">
        <f t="shared" si="167"/>
        <v>1</v>
      </c>
      <c r="CQ135" s="23">
        <f t="shared" si="168"/>
        <v>0</v>
      </c>
      <c r="CR135" s="23">
        <f t="shared" si="169"/>
        <v>0</v>
      </c>
      <c r="CS135" s="23">
        <f t="shared" si="170"/>
        <v>0</v>
      </c>
      <c r="CT135" s="23">
        <f t="shared" si="171"/>
        <v>0</v>
      </c>
      <c r="CU135" s="23">
        <f t="shared" si="172"/>
        <v>0</v>
      </c>
      <c r="CV135" s="23">
        <f t="shared" si="173"/>
        <v>0</v>
      </c>
      <c r="CW135" s="23">
        <f t="shared" si="174"/>
        <v>0</v>
      </c>
      <c r="CX135" s="23" t="s">
        <v>217</v>
      </c>
    </row>
    <row r="136" spans="1:102" ht="31.5" x14ac:dyDescent="0.25">
      <c r="A136" s="25" t="s">
        <v>198</v>
      </c>
      <c r="B136" s="22" t="s">
        <v>372</v>
      </c>
      <c r="C136" s="29" t="s">
        <v>344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3">
        <v>0</v>
      </c>
      <c r="AF136" s="23">
        <v>0</v>
      </c>
      <c r="AG136" s="23">
        <v>0</v>
      </c>
      <c r="AH136" s="23">
        <v>0</v>
      </c>
      <c r="AI136" s="23">
        <v>0</v>
      </c>
      <c r="AJ136" s="23">
        <v>0</v>
      </c>
      <c r="AK136" s="23">
        <v>0</v>
      </c>
      <c r="AL136" s="23">
        <v>1</v>
      </c>
      <c r="AM136" s="23">
        <v>0</v>
      </c>
      <c r="AN136" s="23">
        <v>0</v>
      </c>
      <c r="AO136" s="23">
        <v>0</v>
      </c>
      <c r="AP136" s="23">
        <v>0</v>
      </c>
      <c r="AQ136" s="23">
        <v>0</v>
      </c>
      <c r="AR136" s="23">
        <v>0</v>
      </c>
      <c r="AS136" s="23">
        <v>0</v>
      </c>
      <c r="AT136" s="23">
        <v>0</v>
      </c>
      <c r="AU136" s="23">
        <v>0</v>
      </c>
      <c r="AV136" s="23">
        <v>0</v>
      </c>
      <c r="AW136" s="23">
        <v>0</v>
      </c>
      <c r="AX136" s="23">
        <v>0</v>
      </c>
      <c r="AY136" s="23">
        <v>0</v>
      </c>
      <c r="AZ136" s="23">
        <v>0</v>
      </c>
      <c r="BA136" s="23">
        <v>0</v>
      </c>
      <c r="BB136" s="23">
        <v>0</v>
      </c>
      <c r="BC136" s="23">
        <v>0</v>
      </c>
      <c r="BD136" s="23">
        <v>0</v>
      </c>
      <c r="BE136" s="23">
        <v>0</v>
      </c>
      <c r="BF136" s="23">
        <v>0</v>
      </c>
      <c r="BG136" s="23">
        <v>0</v>
      </c>
      <c r="BH136" s="23">
        <v>0</v>
      </c>
      <c r="BI136" s="23">
        <v>0</v>
      </c>
      <c r="BJ136" s="23">
        <v>0</v>
      </c>
      <c r="BK136" s="23">
        <v>0</v>
      </c>
      <c r="BL136" s="23">
        <v>0</v>
      </c>
      <c r="BM136" s="23">
        <v>0</v>
      </c>
      <c r="BN136" s="23">
        <v>0</v>
      </c>
      <c r="BO136" s="23">
        <v>0</v>
      </c>
      <c r="BP136" s="23">
        <v>0</v>
      </c>
      <c r="BQ136" s="23">
        <v>0</v>
      </c>
      <c r="BR136" s="23">
        <v>0</v>
      </c>
      <c r="BS136" s="23">
        <v>0</v>
      </c>
      <c r="BT136" s="23">
        <v>0</v>
      </c>
      <c r="BU136" s="23">
        <v>0</v>
      </c>
      <c r="BV136" s="23">
        <v>0</v>
      </c>
      <c r="BW136" s="23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v>0</v>
      </c>
      <c r="CH136" s="23">
        <v>0</v>
      </c>
      <c r="CI136" s="23">
        <v>0</v>
      </c>
      <c r="CJ136" s="23">
        <f t="shared" si="161"/>
        <v>0</v>
      </c>
      <c r="CK136" s="23">
        <f t="shared" si="162"/>
        <v>0</v>
      </c>
      <c r="CL136" s="23">
        <f t="shared" si="163"/>
        <v>0</v>
      </c>
      <c r="CM136" s="23">
        <f t="shared" si="164"/>
        <v>0</v>
      </c>
      <c r="CN136" s="23">
        <f t="shared" si="165"/>
        <v>0</v>
      </c>
      <c r="CO136" s="23">
        <f t="shared" si="166"/>
        <v>0</v>
      </c>
      <c r="CP136" s="23">
        <f t="shared" si="167"/>
        <v>1</v>
      </c>
      <c r="CQ136" s="23">
        <f t="shared" si="168"/>
        <v>0</v>
      </c>
      <c r="CR136" s="23">
        <f t="shared" si="169"/>
        <v>0</v>
      </c>
      <c r="CS136" s="23">
        <f t="shared" si="170"/>
        <v>0</v>
      </c>
      <c r="CT136" s="23">
        <f t="shared" si="171"/>
        <v>0</v>
      </c>
      <c r="CU136" s="23">
        <f t="shared" si="172"/>
        <v>0</v>
      </c>
      <c r="CV136" s="23">
        <f t="shared" si="173"/>
        <v>0</v>
      </c>
      <c r="CW136" s="23">
        <f t="shared" si="174"/>
        <v>0</v>
      </c>
      <c r="CX136" s="23" t="s">
        <v>217</v>
      </c>
    </row>
    <row r="137" spans="1:102" ht="31.5" x14ac:dyDescent="0.25">
      <c r="A137" s="25" t="s">
        <v>198</v>
      </c>
      <c r="B137" s="22" t="s">
        <v>270</v>
      </c>
      <c r="C137" s="29" t="s">
        <v>345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1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3">
        <v>0</v>
      </c>
      <c r="AF137" s="23">
        <v>0</v>
      </c>
      <c r="AG137" s="23">
        <v>0</v>
      </c>
      <c r="AH137" s="23">
        <v>0</v>
      </c>
      <c r="AI137" s="23">
        <v>0</v>
      </c>
      <c r="AJ137" s="23">
        <v>0</v>
      </c>
      <c r="AK137" s="23">
        <v>0</v>
      </c>
      <c r="AL137" s="23">
        <v>0</v>
      </c>
      <c r="AM137" s="23">
        <v>0</v>
      </c>
      <c r="AN137" s="23">
        <v>0</v>
      </c>
      <c r="AO137" s="23">
        <v>0</v>
      </c>
      <c r="AP137" s="23">
        <v>0</v>
      </c>
      <c r="AQ137" s="23">
        <v>0</v>
      </c>
      <c r="AR137" s="23">
        <v>0</v>
      </c>
      <c r="AS137" s="23">
        <v>0</v>
      </c>
      <c r="AT137" s="23">
        <v>0</v>
      </c>
      <c r="AU137" s="23">
        <v>0</v>
      </c>
      <c r="AV137" s="23">
        <v>0</v>
      </c>
      <c r="AW137" s="23">
        <v>0</v>
      </c>
      <c r="AX137" s="23">
        <v>0</v>
      </c>
      <c r="AY137" s="23">
        <v>0</v>
      </c>
      <c r="AZ137" s="23">
        <v>1</v>
      </c>
      <c r="BA137" s="23">
        <v>0</v>
      </c>
      <c r="BB137" s="23">
        <v>0</v>
      </c>
      <c r="BC137" s="23">
        <v>0</v>
      </c>
      <c r="BD137" s="23">
        <v>0</v>
      </c>
      <c r="BE137" s="23">
        <v>0</v>
      </c>
      <c r="BF137" s="23">
        <v>0</v>
      </c>
      <c r="BG137" s="23">
        <v>0</v>
      </c>
      <c r="BH137" s="23">
        <v>0</v>
      </c>
      <c r="BI137" s="23">
        <v>0</v>
      </c>
      <c r="BJ137" s="23">
        <v>0</v>
      </c>
      <c r="BK137" s="23">
        <v>0</v>
      </c>
      <c r="BL137" s="23">
        <v>0</v>
      </c>
      <c r="BM137" s="23">
        <v>0</v>
      </c>
      <c r="BN137" s="23">
        <v>0</v>
      </c>
      <c r="BO137" s="23">
        <v>0</v>
      </c>
      <c r="BP137" s="23">
        <v>0</v>
      </c>
      <c r="BQ137" s="23">
        <v>0</v>
      </c>
      <c r="BR137" s="23">
        <v>0</v>
      </c>
      <c r="BS137" s="23">
        <v>0</v>
      </c>
      <c r="BT137" s="23">
        <v>0</v>
      </c>
      <c r="BU137" s="23">
        <v>0</v>
      </c>
      <c r="BV137" s="23">
        <v>0</v>
      </c>
      <c r="BW137" s="23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v>0</v>
      </c>
      <c r="CH137" s="23">
        <v>0</v>
      </c>
      <c r="CI137" s="23">
        <v>0</v>
      </c>
      <c r="CJ137" s="23">
        <f t="shared" si="161"/>
        <v>0</v>
      </c>
      <c r="CK137" s="23">
        <f t="shared" si="162"/>
        <v>0</v>
      </c>
      <c r="CL137" s="23">
        <f t="shared" si="163"/>
        <v>0</v>
      </c>
      <c r="CM137" s="23">
        <f t="shared" si="164"/>
        <v>0</v>
      </c>
      <c r="CN137" s="23">
        <f t="shared" si="165"/>
        <v>0</v>
      </c>
      <c r="CO137" s="23">
        <f t="shared" si="166"/>
        <v>0</v>
      </c>
      <c r="CP137" s="23">
        <f t="shared" si="167"/>
        <v>1</v>
      </c>
      <c r="CQ137" s="23">
        <f t="shared" si="168"/>
        <v>0</v>
      </c>
      <c r="CR137" s="23">
        <f t="shared" si="169"/>
        <v>0</v>
      </c>
      <c r="CS137" s="23">
        <f t="shared" si="170"/>
        <v>0</v>
      </c>
      <c r="CT137" s="23">
        <f t="shared" si="171"/>
        <v>0</v>
      </c>
      <c r="CU137" s="23">
        <f t="shared" si="172"/>
        <v>0</v>
      </c>
      <c r="CV137" s="23">
        <f t="shared" si="173"/>
        <v>0</v>
      </c>
      <c r="CW137" s="23">
        <f t="shared" si="174"/>
        <v>0</v>
      </c>
      <c r="CX137" s="23" t="s">
        <v>217</v>
      </c>
    </row>
    <row r="138" spans="1:102" ht="31.5" x14ac:dyDescent="0.25">
      <c r="A138" s="25" t="s">
        <v>198</v>
      </c>
      <c r="B138" s="22" t="s">
        <v>271</v>
      </c>
      <c r="C138" s="29" t="s">
        <v>346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3">
        <v>0</v>
      </c>
      <c r="AF138" s="23">
        <v>0</v>
      </c>
      <c r="AG138" s="23">
        <v>0</v>
      </c>
      <c r="AH138" s="23">
        <v>0</v>
      </c>
      <c r="AI138" s="23">
        <v>0</v>
      </c>
      <c r="AJ138" s="23">
        <v>0</v>
      </c>
      <c r="AK138" s="23">
        <v>0</v>
      </c>
      <c r="AL138" s="23">
        <v>0</v>
      </c>
      <c r="AM138" s="23">
        <v>0</v>
      </c>
      <c r="AN138" s="23">
        <v>0</v>
      </c>
      <c r="AO138" s="23">
        <v>0</v>
      </c>
      <c r="AP138" s="23">
        <v>0</v>
      </c>
      <c r="AQ138" s="23">
        <v>0</v>
      </c>
      <c r="AR138" s="23">
        <v>0</v>
      </c>
      <c r="AS138" s="23">
        <v>0</v>
      </c>
      <c r="AT138" s="23">
        <v>0</v>
      </c>
      <c r="AU138" s="23">
        <v>0</v>
      </c>
      <c r="AV138" s="23">
        <v>0</v>
      </c>
      <c r="AW138" s="23">
        <v>0</v>
      </c>
      <c r="AX138" s="23">
        <v>0</v>
      </c>
      <c r="AY138" s="23">
        <v>0</v>
      </c>
      <c r="AZ138" s="23">
        <v>0</v>
      </c>
      <c r="BA138" s="23">
        <v>0</v>
      </c>
      <c r="BB138" s="23">
        <v>0</v>
      </c>
      <c r="BC138" s="23">
        <v>0</v>
      </c>
      <c r="BD138" s="23">
        <v>0</v>
      </c>
      <c r="BE138" s="23">
        <v>0</v>
      </c>
      <c r="BF138" s="23">
        <v>0</v>
      </c>
      <c r="BG138" s="23">
        <v>0</v>
      </c>
      <c r="BH138" s="23">
        <v>0</v>
      </c>
      <c r="BI138" s="23">
        <v>0</v>
      </c>
      <c r="BJ138" s="23">
        <v>0</v>
      </c>
      <c r="BK138" s="23">
        <v>0</v>
      </c>
      <c r="BL138" s="23">
        <v>0</v>
      </c>
      <c r="BM138" s="23">
        <v>0</v>
      </c>
      <c r="BN138" s="23">
        <v>1</v>
      </c>
      <c r="BO138" s="23">
        <v>0</v>
      </c>
      <c r="BP138" s="23">
        <v>0</v>
      </c>
      <c r="BQ138" s="23">
        <v>0</v>
      </c>
      <c r="BR138" s="23">
        <v>0</v>
      </c>
      <c r="BS138" s="23">
        <v>0</v>
      </c>
      <c r="BT138" s="23">
        <v>0</v>
      </c>
      <c r="BU138" s="23">
        <v>0</v>
      </c>
      <c r="BV138" s="23">
        <v>0</v>
      </c>
      <c r="BW138" s="23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v>0</v>
      </c>
      <c r="CH138" s="23">
        <v>0</v>
      </c>
      <c r="CI138" s="23">
        <v>0</v>
      </c>
      <c r="CJ138" s="23">
        <f t="shared" si="161"/>
        <v>0</v>
      </c>
      <c r="CK138" s="23">
        <f t="shared" si="162"/>
        <v>0</v>
      </c>
      <c r="CL138" s="23">
        <f t="shared" si="163"/>
        <v>0</v>
      </c>
      <c r="CM138" s="23">
        <f t="shared" si="164"/>
        <v>0</v>
      </c>
      <c r="CN138" s="23">
        <f t="shared" si="165"/>
        <v>0</v>
      </c>
      <c r="CO138" s="23">
        <f t="shared" si="166"/>
        <v>0</v>
      </c>
      <c r="CP138" s="23">
        <f t="shared" si="167"/>
        <v>1</v>
      </c>
      <c r="CQ138" s="23">
        <f t="shared" si="168"/>
        <v>0</v>
      </c>
      <c r="CR138" s="23">
        <f t="shared" si="169"/>
        <v>0</v>
      </c>
      <c r="CS138" s="23">
        <f t="shared" si="170"/>
        <v>0</v>
      </c>
      <c r="CT138" s="23">
        <f t="shared" si="171"/>
        <v>0</v>
      </c>
      <c r="CU138" s="23">
        <f t="shared" si="172"/>
        <v>0</v>
      </c>
      <c r="CV138" s="23">
        <f t="shared" si="173"/>
        <v>0</v>
      </c>
      <c r="CW138" s="23">
        <f t="shared" si="174"/>
        <v>0</v>
      </c>
      <c r="CX138" s="23" t="s">
        <v>217</v>
      </c>
    </row>
    <row r="139" spans="1:102" x14ac:dyDescent="0.25">
      <c r="A139" s="25" t="s">
        <v>198</v>
      </c>
      <c r="B139" s="22" t="s">
        <v>272</v>
      </c>
      <c r="C139" s="29" t="s">
        <v>347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1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  <c r="AJ139" s="23">
        <v>0</v>
      </c>
      <c r="AK139" s="23">
        <v>0</v>
      </c>
      <c r="AL139" s="23">
        <v>0</v>
      </c>
      <c r="AM139" s="23">
        <v>0</v>
      </c>
      <c r="AN139" s="23">
        <v>0</v>
      </c>
      <c r="AO139" s="23">
        <v>0</v>
      </c>
      <c r="AP139" s="23">
        <v>0</v>
      </c>
      <c r="AQ139" s="23">
        <v>0</v>
      </c>
      <c r="AR139" s="23">
        <v>0</v>
      </c>
      <c r="AS139" s="23">
        <v>0</v>
      </c>
      <c r="AT139" s="23">
        <v>0</v>
      </c>
      <c r="AU139" s="23">
        <v>0</v>
      </c>
      <c r="AV139" s="23">
        <v>0</v>
      </c>
      <c r="AW139" s="23">
        <v>0</v>
      </c>
      <c r="AX139" s="23">
        <v>0</v>
      </c>
      <c r="AY139" s="23">
        <v>0</v>
      </c>
      <c r="AZ139" s="23">
        <v>0</v>
      </c>
      <c r="BA139" s="23">
        <v>0</v>
      </c>
      <c r="BB139" s="23">
        <v>0</v>
      </c>
      <c r="BC139" s="23">
        <v>0</v>
      </c>
      <c r="BD139" s="23">
        <v>0</v>
      </c>
      <c r="BE139" s="23">
        <v>0</v>
      </c>
      <c r="BF139" s="23">
        <v>0</v>
      </c>
      <c r="BG139" s="23">
        <v>0</v>
      </c>
      <c r="BH139" s="23">
        <v>0</v>
      </c>
      <c r="BI139" s="23">
        <v>0</v>
      </c>
      <c r="BJ139" s="23">
        <v>0</v>
      </c>
      <c r="BK139" s="23">
        <v>0</v>
      </c>
      <c r="BL139" s="23">
        <v>0</v>
      </c>
      <c r="BM139" s="23">
        <v>0</v>
      </c>
      <c r="BN139" s="23">
        <v>0</v>
      </c>
      <c r="BO139" s="23">
        <v>0</v>
      </c>
      <c r="BP139" s="23">
        <v>0</v>
      </c>
      <c r="BQ139" s="23">
        <v>0</v>
      </c>
      <c r="BR139" s="23">
        <v>0</v>
      </c>
      <c r="BS139" s="23">
        <v>0</v>
      </c>
      <c r="BT139" s="23">
        <v>0</v>
      </c>
      <c r="BU139" s="23">
        <v>0</v>
      </c>
      <c r="BV139" s="23">
        <v>0</v>
      </c>
      <c r="BW139" s="23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1</v>
      </c>
      <c r="CC139" s="23">
        <v>0</v>
      </c>
      <c r="CD139" s="23">
        <v>0</v>
      </c>
      <c r="CE139" s="23">
        <v>0</v>
      </c>
      <c r="CF139" s="23">
        <v>0</v>
      </c>
      <c r="CG139" s="23">
        <v>0</v>
      </c>
      <c r="CH139" s="23">
        <v>0</v>
      </c>
      <c r="CI139" s="23">
        <v>0</v>
      </c>
      <c r="CJ139" s="23">
        <f t="shared" si="161"/>
        <v>0</v>
      </c>
      <c r="CK139" s="23">
        <f t="shared" si="162"/>
        <v>0</v>
      </c>
      <c r="CL139" s="23">
        <f t="shared" si="163"/>
        <v>0</v>
      </c>
      <c r="CM139" s="23">
        <f t="shared" si="164"/>
        <v>0</v>
      </c>
      <c r="CN139" s="23">
        <f t="shared" si="165"/>
        <v>0</v>
      </c>
      <c r="CO139" s="23">
        <f t="shared" si="166"/>
        <v>0</v>
      </c>
      <c r="CP139" s="23">
        <f t="shared" si="167"/>
        <v>1</v>
      </c>
      <c r="CQ139" s="23">
        <f t="shared" si="168"/>
        <v>0</v>
      </c>
      <c r="CR139" s="23">
        <f t="shared" si="169"/>
        <v>0</v>
      </c>
      <c r="CS139" s="23">
        <f t="shared" si="170"/>
        <v>0</v>
      </c>
      <c r="CT139" s="23">
        <f t="shared" si="171"/>
        <v>0</v>
      </c>
      <c r="CU139" s="23">
        <f t="shared" si="172"/>
        <v>0</v>
      </c>
      <c r="CV139" s="23">
        <f t="shared" si="173"/>
        <v>0</v>
      </c>
      <c r="CW139" s="23">
        <f t="shared" si="174"/>
        <v>0</v>
      </c>
      <c r="CX139" s="23" t="s">
        <v>217</v>
      </c>
    </row>
    <row r="140" spans="1:102" x14ac:dyDescent="0.25">
      <c r="A140" s="25" t="s">
        <v>198</v>
      </c>
      <c r="B140" s="22" t="s">
        <v>373</v>
      </c>
      <c r="C140" s="29" t="s">
        <v>348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1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>
        <v>0</v>
      </c>
      <c r="AV140" s="23">
        <v>0</v>
      </c>
      <c r="AW140" s="23">
        <v>0</v>
      </c>
      <c r="AX140" s="23">
        <v>0</v>
      </c>
      <c r="AY140" s="23">
        <v>0</v>
      </c>
      <c r="AZ140" s="23">
        <v>1</v>
      </c>
      <c r="BA140" s="23">
        <v>0</v>
      </c>
      <c r="BB140" s="23">
        <v>0</v>
      </c>
      <c r="BC140" s="23">
        <v>0</v>
      </c>
      <c r="BD140" s="23">
        <v>0</v>
      </c>
      <c r="BE140" s="23">
        <v>0</v>
      </c>
      <c r="BF140" s="23">
        <v>0</v>
      </c>
      <c r="BG140" s="23">
        <v>0</v>
      </c>
      <c r="BH140" s="23">
        <v>0</v>
      </c>
      <c r="BI140" s="23">
        <v>0</v>
      </c>
      <c r="BJ140" s="23">
        <v>0</v>
      </c>
      <c r="BK140" s="23">
        <v>0</v>
      </c>
      <c r="BL140" s="23">
        <v>0</v>
      </c>
      <c r="BM140" s="23">
        <v>0</v>
      </c>
      <c r="BN140" s="23">
        <v>0</v>
      </c>
      <c r="BO140" s="23">
        <v>0</v>
      </c>
      <c r="BP140" s="23">
        <v>0</v>
      </c>
      <c r="BQ140" s="23">
        <v>0</v>
      </c>
      <c r="BR140" s="23">
        <v>0</v>
      </c>
      <c r="BS140" s="23">
        <v>0</v>
      </c>
      <c r="BT140" s="23">
        <v>0</v>
      </c>
      <c r="BU140" s="23">
        <v>0</v>
      </c>
      <c r="BV140" s="23">
        <v>0</v>
      </c>
      <c r="BW140" s="23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v>0</v>
      </c>
      <c r="CH140" s="23">
        <v>0</v>
      </c>
      <c r="CI140" s="23">
        <v>0</v>
      </c>
      <c r="CJ140" s="23">
        <f t="shared" si="161"/>
        <v>0</v>
      </c>
      <c r="CK140" s="23">
        <f t="shared" si="162"/>
        <v>0</v>
      </c>
      <c r="CL140" s="23">
        <f t="shared" si="163"/>
        <v>0</v>
      </c>
      <c r="CM140" s="23">
        <f t="shared" si="164"/>
        <v>0</v>
      </c>
      <c r="CN140" s="23">
        <f t="shared" si="165"/>
        <v>0</v>
      </c>
      <c r="CO140" s="23">
        <f t="shared" si="166"/>
        <v>0</v>
      </c>
      <c r="CP140" s="23">
        <f t="shared" si="167"/>
        <v>1</v>
      </c>
      <c r="CQ140" s="23">
        <f t="shared" si="168"/>
        <v>0</v>
      </c>
      <c r="CR140" s="23">
        <f t="shared" si="169"/>
        <v>0</v>
      </c>
      <c r="CS140" s="23">
        <f t="shared" si="170"/>
        <v>0</v>
      </c>
      <c r="CT140" s="23">
        <f t="shared" si="171"/>
        <v>0</v>
      </c>
      <c r="CU140" s="23">
        <f t="shared" si="172"/>
        <v>0</v>
      </c>
      <c r="CV140" s="23">
        <f t="shared" si="173"/>
        <v>0</v>
      </c>
      <c r="CW140" s="23">
        <f t="shared" si="174"/>
        <v>0</v>
      </c>
      <c r="CX140" s="23" t="s">
        <v>217</v>
      </c>
    </row>
    <row r="141" spans="1:102" x14ac:dyDescent="0.25">
      <c r="A141" s="25" t="s">
        <v>198</v>
      </c>
      <c r="B141" s="22" t="s">
        <v>273</v>
      </c>
      <c r="C141" s="29" t="s">
        <v>349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2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v>0</v>
      </c>
      <c r="AE141" s="23">
        <v>0</v>
      </c>
      <c r="AF141" s="23">
        <v>0</v>
      </c>
      <c r="AG141" s="23">
        <v>0</v>
      </c>
      <c r="AH141" s="23">
        <v>0</v>
      </c>
      <c r="AI141" s="23">
        <v>0</v>
      </c>
      <c r="AJ141" s="23">
        <v>0</v>
      </c>
      <c r="AK141" s="23">
        <v>0</v>
      </c>
      <c r="AL141" s="23">
        <v>0</v>
      </c>
      <c r="AM141" s="23">
        <v>0</v>
      </c>
      <c r="AN141" s="23">
        <v>0</v>
      </c>
      <c r="AO141" s="23">
        <v>0</v>
      </c>
      <c r="AP141" s="23">
        <v>0</v>
      </c>
      <c r="AQ141" s="23">
        <v>0</v>
      </c>
      <c r="AR141" s="23">
        <v>0</v>
      </c>
      <c r="AS141" s="23">
        <v>0</v>
      </c>
      <c r="AT141" s="23">
        <v>0</v>
      </c>
      <c r="AU141" s="23">
        <v>0</v>
      </c>
      <c r="AV141" s="23">
        <v>0</v>
      </c>
      <c r="AW141" s="23">
        <v>0</v>
      </c>
      <c r="AX141" s="23">
        <v>0</v>
      </c>
      <c r="AY141" s="23">
        <v>0</v>
      </c>
      <c r="AZ141" s="23">
        <v>1</v>
      </c>
      <c r="BA141" s="23">
        <v>0</v>
      </c>
      <c r="BB141" s="23">
        <v>0</v>
      </c>
      <c r="BC141" s="23">
        <v>0</v>
      </c>
      <c r="BD141" s="23">
        <v>0</v>
      </c>
      <c r="BE141" s="23">
        <v>0</v>
      </c>
      <c r="BF141" s="23">
        <v>0</v>
      </c>
      <c r="BG141" s="23">
        <v>0</v>
      </c>
      <c r="BH141" s="23">
        <v>0</v>
      </c>
      <c r="BI141" s="23">
        <v>0</v>
      </c>
      <c r="BJ141" s="23">
        <v>0</v>
      </c>
      <c r="BK141" s="23">
        <v>0</v>
      </c>
      <c r="BL141" s="23">
        <v>0</v>
      </c>
      <c r="BM141" s="23">
        <v>0</v>
      </c>
      <c r="BN141" s="23">
        <v>0</v>
      </c>
      <c r="BO141" s="23">
        <v>0</v>
      </c>
      <c r="BP141" s="23">
        <v>0</v>
      </c>
      <c r="BQ141" s="23">
        <v>0</v>
      </c>
      <c r="BR141" s="23">
        <v>0</v>
      </c>
      <c r="BS141" s="23">
        <v>0</v>
      </c>
      <c r="BT141" s="23">
        <v>0</v>
      </c>
      <c r="BU141" s="23">
        <v>0</v>
      </c>
      <c r="BV141" s="23">
        <v>0</v>
      </c>
      <c r="BW141" s="23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1</v>
      </c>
      <c r="CC141" s="23">
        <v>0</v>
      </c>
      <c r="CD141" s="23">
        <v>0</v>
      </c>
      <c r="CE141" s="23">
        <v>0</v>
      </c>
      <c r="CF141" s="23">
        <v>0</v>
      </c>
      <c r="CG141" s="23">
        <v>0</v>
      </c>
      <c r="CH141" s="23">
        <v>0</v>
      </c>
      <c r="CI141" s="23">
        <v>0</v>
      </c>
      <c r="CJ141" s="23">
        <f t="shared" si="161"/>
        <v>0</v>
      </c>
      <c r="CK141" s="23">
        <f t="shared" si="162"/>
        <v>0</v>
      </c>
      <c r="CL141" s="23">
        <f t="shared" si="163"/>
        <v>0</v>
      </c>
      <c r="CM141" s="23">
        <f t="shared" si="164"/>
        <v>0</v>
      </c>
      <c r="CN141" s="23">
        <f t="shared" si="165"/>
        <v>0</v>
      </c>
      <c r="CO141" s="23">
        <f t="shared" si="166"/>
        <v>0</v>
      </c>
      <c r="CP141" s="23">
        <f t="shared" si="167"/>
        <v>2</v>
      </c>
      <c r="CQ141" s="23">
        <f t="shared" si="168"/>
        <v>0</v>
      </c>
      <c r="CR141" s="23">
        <f t="shared" si="169"/>
        <v>0</v>
      </c>
      <c r="CS141" s="23">
        <f t="shared" si="170"/>
        <v>0</v>
      </c>
      <c r="CT141" s="23">
        <f t="shared" si="171"/>
        <v>0</v>
      </c>
      <c r="CU141" s="23">
        <f t="shared" si="172"/>
        <v>0</v>
      </c>
      <c r="CV141" s="23">
        <f t="shared" si="173"/>
        <v>0</v>
      </c>
      <c r="CW141" s="23">
        <f t="shared" si="174"/>
        <v>0</v>
      </c>
      <c r="CX141" s="23" t="s">
        <v>217</v>
      </c>
    </row>
    <row r="142" spans="1:102" ht="31.5" x14ac:dyDescent="0.25">
      <c r="A142" s="25" t="s">
        <v>198</v>
      </c>
      <c r="B142" s="22" t="s">
        <v>274</v>
      </c>
      <c r="C142" s="29" t="s">
        <v>350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1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23">
        <v>0</v>
      </c>
      <c r="AV142" s="23">
        <v>0</v>
      </c>
      <c r="AW142" s="23">
        <v>0</v>
      </c>
      <c r="AX142" s="23">
        <v>0</v>
      </c>
      <c r="AY142" s="23">
        <v>0</v>
      </c>
      <c r="AZ142" s="23">
        <v>0</v>
      </c>
      <c r="BA142" s="23">
        <v>0</v>
      </c>
      <c r="BB142" s="23">
        <v>0</v>
      </c>
      <c r="BC142" s="23">
        <v>0</v>
      </c>
      <c r="BD142" s="23">
        <v>0</v>
      </c>
      <c r="BE142" s="23">
        <v>0</v>
      </c>
      <c r="BF142" s="23">
        <v>0</v>
      </c>
      <c r="BG142" s="23">
        <v>0</v>
      </c>
      <c r="BH142" s="23">
        <v>0</v>
      </c>
      <c r="BI142" s="23">
        <v>0</v>
      </c>
      <c r="BJ142" s="23">
        <v>0</v>
      </c>
      <c r="BK142" s="23">
        <v>0</v>
      </c>
      <c r="BL142" s="23">
        <v>0</v>
      </c>
      <c r="BM142" s="23">
        <v>0</v>
      </c>
      <c r="BN142" s="23">
        <v>1</v>
      </c>
      <c r="BO142" s="23">
        <v>0</v>
      </c>
      <c r="BP142" s="23">
        <v>0</v>
      </c>
      <c r="BQ142" s="23">
        <v>0</v>
      </c>
      <c r="BR142" s="23">
        <v>0</v>
      </c>
      <c r="BS142" s="23">
        <v>0</v>
      </c>
      <c r="BT142" s="23">
        <v>0</v>
      </c>
      <c r="BU142" s="23">
        <v>0</v>
      </c>
      <c r="BV142" s="23">
        <v>0</v>
      </c>
      <c r="BW142" s="23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v>0</v>
      </c>
      <c r="CH142" s="23">
        <v>0</v>
      </c>
      <c r="CI142" s="23">
        <v>0</v>
      </c>
      <c r="CJ142" s="23">
        <f t="shared" si="161"/>
        <v>0</v>
      </c>
      <c r="CK142" s="23">
        <f t="shared" si="162"/>
        <v>0</v>
      </c>
      <c r="CL142" s="23">
        <f t="shared" si="163"/>
        <v>0</v>
      </c>
      <c r="CM142" s="23">
        <f t="shared" si="164"/>
        <v>0</v>
      </c>
      <c r="CN142" s="23">
        <f t="shared" si="165"/>
        <v>0</v>
      </c>
      <c r="CO142" s="23">
        <f t="shared" si="166"/>
        <v>0</v>
      </c>
      <c r="CP142" s="23">
        <f t="shared" si="167"/>
        <v>1</v>
      </c>
      <c r="CQ142" s="23">
        <f t="shared" si="168"/>
        <v>0</v>
      </c>
      <c r="CR142" s="23">
        <f t="shared" si="169"/>
        <v>0</v>
      </c>
      <c r="CS142" s="23">
        <f t="shared" si="170"/>
        <v>0</v>
      </c>
      <c r="CT142" s="23">
        <f t="shared" si="171"/>
        <v>0</v>
      </c>
      <c r="CU142" s="23">
        <f t="shared" si="172"/>
        <v>0</v>
      </c>
      <c r="CV142" s="23">
        <f t="shared" si="173"/>
        <v>0</v>
      </c>
      <c r="CW142" s="23">
        <f t="shared" si="174"/>
        <v>0</v>
      </c>
      <c r="CX142" s="23" t="s">
        <v>217</v>
      </c>
    </row>
    <row r="143" spans="1:102" ht="31.5" x14ac:dyDescent="0.25">
      <c r="A143" s="25" t="s">
        <v>198</v>
      </c>
      <c r="B143" s="22" t="s">
        <v>275</v>
      </c>
      <c r="C143" s="29" t="s">
        <v>351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1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v>0</v>
      </c>
      <c r="AT143" s="23">
        <v>0</v>
      </c>
      <c r="AU143" s="23">
        <v>0</v>
      </c>
      <c r="AV143" s="23">
        <v>0</v>
      </c>
      <c r="AW143" s="23">
        <v>0</v>
      </c>
      <c r="AX143" s="23">
        <v>0</v>
      </c>
      <c r="AY143" s="23">
        <v>0</v>
      </c>
      <c r="AZ143" s="23">
        <v>1</v>
      </c>
      <c r="BA143" s="23">
        <v>0</v>
      </c>
      <c r="BB143" s="23">
        <v>0</v>
      </c>
      <c r="BC143" s="23">
        <v>0</v>
      </c>
      <c r="BD143" s="23">
        <v>0</v>
      </c>
      <c r="BE143" s="23">
        <v>0</v>
      </c>
      <c r="BF143" s="23">
        <v>0</v>
      </c>
      <c r="BG143" s="23">
        <v>0</v>
      </c>
      <c r="BH143" s="23">
        <v>0</v>
      </c>
      <c r="BI143" s="23">
        <v>0</v>
      </c>
      <c r="BJ143" s="23">
        <v>0</v>
      </c>
      <c r="BK143" s="23">
        <v>0</v>
      </c>
      <c r="BL143" s="23">
        <v>0</v>
      </c>
      <c r="BM143" s="23">
        <v>0</v>
      </c>
      <c r="BN143" s="23">
        <v>0</v>
      </c>
      <c r="BO143" s="23">
        <v>0</v>
      </c>
      <c r="BP143" s="23">
        <v>0</v>
      </c>
      <c r="BQ143" s="23">
        <v>0</v>
      </c>
      <c r="BR143" s="23">
        <v>0</v>
      </c>
      <c r="BS143" s="23">
        <v>0</v>
      </c>
      <c r="BT143" s="23">
        <v>0</v>
      </c>
      <c r="BU143" s="23">
        <v>0</v>
      </c>
      <c r="BV143" s="23">
        <v>0</v>
      </c>
      <c r="BW143" s="23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v>0</v>
      </c>
      <c r="CH143" s="23">
        <v>0</v>
      </c>
      <c r="CI143" s="23">
        <v>0</v>
      </c>
      <c r="CJ143" s="23">
        <f t="shared" si="161"/>
        <v>0</v>
      </c>
      <c r="CK143" s="23">
        <f t="shared" si="162"/>
        <v>0</v>
      </c>
      <c r="CL143" s="23">
        <f t="shared" si="163"/>
        <v>0</v>
      </c>
      <c r="CM143" s="23">
        <f t="shared" si="164"/>
        <v>0</v>
      </c>
      <c r="CN143" s="23">
        <f t="shared" si="165"/>
        <v>0</v>
      </c>
      <c r="CO143" s="23">
        <f t="shared" si="166"/>
        <v>0</v>
      </c>
      <c r="CP143" s="23">
        <f t="shared" si="167"/>
        <v>1</v>
      </c>
      <c r="CQ143" s="23">
        <f t="shared" si="168"/>
        <v>0</v>
      </c>
      <c r="CR143" s="23">
        <f t="shared" si="169"/>
        <v>0</v>
      </c>
      <c r="CS143" s="23">
        <f t="shared" si="170"/>
        <v>0</v>
      </c>
      <c r="CT143" s="23">
        <f t="shared" si="171"/>
        <v>0</v>
      </c>
      <c r="CU143" s="23">
        <f t="shared" si="172"/>
        <v>0</v>
      </c>
      <c r="CV143" s="23">
        <f t="shared" si="173"/>
        <v>0</v>
      </c>
      <c r="CW143" s="23">
        <f t="shared" si="174"/>
        <v>0</v>
      </c>
      <c r="CX143" s="23" t="s">
        <v>217</v>
      </c>
    </row>
    <row r="144" spans="1:102" x14ac:dyDescent="0.25">
      <c r="A144" s="25" t="s">
        <v>198</v>
      </c>
      <c r="B144" s="22" t="s">
        <v>276</v>
      </c>
      <c r="C144" s="29" t="s">
        <v>352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3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23">
        <v>0</v>
      </c>
      <c r="AV144" s="23">
        <v>0</v>
      </c>
      <c r="AW144" s="23">
        <v>0</v>
      </c>
      <c r="AX144" s="23">
        <v>0</v>
      </c>
      <c r="AY144" s="23">
        <v>0</v>
      </c>
      <c r="AZ144" s="23">
        <v>0</v>
      </c>
      <c r="BA144" s="23">
        <v>0</v>
      </c>
      <c r="BB144" s="23">
        <v>0</v>
      </c>
      <c r="BC144" s="23">
        <v>0</v>
      </c>
      <c r="BD144" s="23">
        <v>0</v>
      </c>
      <c r="BE144" s="23">
        <v>0</v>
      </c>
      <c r="BF144" s="23">
        <v>0</v>
      </c>
      <c r="BG144" s="23">
        <v>0</v>
      </c>
      <c r="BH144" s="23">
        <v>0</v>
      </c>
      <c r="BI144" s="23">
        <v>0</v>
      </c>
      <c r="BJ144" s="23">
        <v>0</v>
      </c>
      <c r="BK144" s="23">
        <v>0</v>
      </c>
      <c r="BL144" s="23">
        <v>0</v>
      </c>
      <c r="BM144" s="23">
        <v>0</v>
      </c>
      <c r="BN144" s="23">
        <v>0</v>
      </c>
      <c r="BO144" s="23">
        <v>0</v>
      </c>
      <c r="BP144" s="23">
        <v>0</v>
      </c>
      <c r="BQ144" s="23">
        <v>0</v>
      </c>
      <c r="BR144" s="23">
        <v>0</v>
      </c>
      <c r="BS144" s="23">
        <v>0</v>
      </c>
      <c r="BT144" s="23">
        <v>0</v>
      </c>
      <c r="BU144" s="23">
        <v>0</v>
      </c>
      <c r="BV144" s="23">
        <v>0</v>
      </c>
      <c r="BW144" s="23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3</v>
      </c>
      <c r="CC144" s="23">
        <v>0</v>
      </c>
      <c r="CD144" s="23">
        <v>0</v>
      </c>
      <c r="CE144" s="23">
        <v>0</v>
      </c>
      <c r="CF144" s="23">
        <v>0</v>
      </c>
      <c r="CG144" s="23">
        <v>0</v>
      </c>
      <c r="CH144" s="23">
        <v>0</v>
      </c>
      <c r="CI144" s="23">
        <v>0</v>
      </c>
      <c r="CJ144" s="23">
        <f t="shared" si="161"/>
        <v>0</v>
      </c>
      <c r="CK144" s="23">
        <f t="shared" si="162"/>
        <v>0</v>
      </c>
      <c r="CL144" s="23">
        <f t="shared" si="163"/>
        <v>0</v>
      </c>
      <c r="CM144" s="23">
        <f t="shared" si="164"/>
        <v>0</v>
      </c>
      <c r="CN144" s="23">
        <f t="shared" si="165"/>
        <v>0</v>
      </c>
      <c r="CO144" s="23">
        <f t="shared" si="166"/>
        <v>0</v>
      </c>
      <c r="CP144" s="23">
        <f t="shared" si="167"/>
        <v>3</v>
      </c>
      <c r="CQ144" s="23">
        <f t="shared" si="168"/>
        <v>0</v>
      </c>
      <c r="CR144" s="23">
        <f t="shared" si="169"/>
        <v>0</v>
      </c>
      <c r="CS144" s="23">
        <f t="shared" si="170"/>
        <v>0</v>
      </c>
      <c r="CT144" s="23">
        <f t="shared" si="171"/>
        <v>0</v>
      </c>
      <c r="CU144" s="23">
        <f t="shared" si="172"/>
        <v>0</v>
      </c>
      <c r="CV144" s="23">
        <f t="shared" si="173"/>
        <v>0</v>
      </c>
      <c r="CW144" s="23">
        <f t="shared" si="174"/>
        <v>0</v>
      </c>
      <c r="CX144" s="23" t="s">
        <v>217</v>
      </c>
    </row>
    <row r="145" spans="1:102" x14ac:dyDescent="0.25">
      <c r="A145" s="25" t="s">
        <v>198</v>
      </c>
      <c r="B145" s="22" t="s">
        <v>277</v>
      </c>
      <c r="C145" s="29" t="s">
        <v>353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8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2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23">
        <v>0</v>
      </c>
      <c r="AV145" s="23">
        <v>0</v>
      </c>
      <c r="AW145" s="23">
        <v>0</v>
      </c>
      <c r="AX145" s="23">
        <v>0</v>
      </c>
      <c r="AY145" s="23">
        <v>0</v>
      </c>
      <c r="AZ145" s="23">
        <v>2</v>
      </c>
      <c r="BA145" s="23">
        <v>0</v>
      </c>
      <c r="BB145" s="23">
        <v>0</v>
      </c>
      <c r="BC145" s="23">
        <v>0</v>
      </c>
      <c r="BD145" s="23">
        <v>0</v>
      </c>
      <c r="BE145" s="23">
        <v>0</v>
      </c>
      <c r="BF145" s="23">
        <v>0</v>
      </c>
      <c r="BG145" s="23">
        <v>0</v>
      </c>
      <c r="BH145" s="23">
        <v>0</v>
      </c>
      <c r="BI145" s="23">
        <v>0</v>
      </c>
      <c r="BJ145" s="23">
        <v>0</v>
      </c>
      <c r="BK145" s="23">
        <v>0</v>
      </c>
      <c r="BL145" s="23">
        <v>0</v>
      </c>
      <c r="BM145" s="23">
        <v>0</v>
      </c>
      <c r="BN145" s="23">
        <v>2</v>
      </c>
      <c r="BO145" s="23">
        <v>0</v>
      </c>
      <c r="BP145" s="23">
        <v>0</v>
      </c>
      <c r="BQ145" s="23">
        <v>0</v>
      </c>
      <c r="BR145" s="23">
        <v>0</v>
      </c>
      <c r="BS145" s="23">
        <v>0</v>
      </c>
      <c r="BT145" s="23">
        <v>0</v>
      </c>
      <c r="BU145" s="23">
        <v>0</v>
      </c>
      <c r="BV145" s="23">
        <v>0</v>
      </c>
      <c r="BW145" s="23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2</v>
      </c>
      <c r="CC145" s="23">
        <v>0</v>
      </c>
      <c r="CD145" s="23">
        <v>0</v>
      </c>
      <c r="CE145" s="23">
        <v>0</v>
      </c>
      <c r="CF145" s="23">
        <v>0</v>
      </c>
      <c r="CG145" s="23">
        <v>0</v>
      </c>
      <c r="CH145" s="23">
        <v>0</v>
      </c>
      <c r="CI145" s="23">
        <v>0</v>
      </c>
      <c r="CJ145" s="23">
        <f t="shared" si="161"/>
        <v>0</v>
      </c>
      <c r="CK145" s="23">
        <f t="shared" si="162"/>
        <v>0</v>
      </c>
      <c r="CL145" s="23">
        <f t="shared" si="163"/>
        <v>0</v>
      </c>
      <c r="CM145" s="23">
        <f t="shared" si="164"/>
        <v>0</v>
      </c>
      <c r="CN145" s="23">
        <f t="shared" si="165"/>
        <v>0</v>
      </c>
      <c r="CO145" s="23">
        <f t="shared" si="166"/>
        <v>0</v>
      </c>
      <c r="CP145" s="23">
        <f t="shared" si="167"/>
        <v>8</v>
      </c>
      <c r="CQ145" s="23">
        <f t="shared" si="168"/>
        <v>0</v>
      </c>
      <c r="CR145" s="23">
        <f t="shared" si="169"/>
        <v>0</v>
      </c>
      <c r="CS145" s="23">
        <f t="shared" si="170"/>
        <v>0</v>
      </c>
      <c r="CT145" s="23">
        <f t="shared" si="171"/>
        <v>0</v>
      </c>
      <c r="CU145" s="23">
        <f t="shared" si="172"/>
        <v>0</v>
      </c>
      <c r="CV145" s="23">
        <f t="shared" si="173"/>
        <v>0</v>
      </c>
      <c r="CW145" s="23">
        <f t="shared" si="174"/>
        <v>0</v>
      </c>
      <c r="CX145" s="23" t="s">
        <v>217</v>
      </c>
    </row>
    <row r="146" spans="1:102" ht="31.5" x14ac:dyDescent="0.25">
      <c r="A146" s="25" t="s">
        <v>198</v>
      </c>
      <c r="B146" s="22" t="s">
        <v>278</v>
      </c>
      <c r="C146" s="29" t="s">
        <v>354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1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23">
        <v>0</v>
      </c>
      <c r="AH146" s="23">
        <v>0</v>
      </c>
      <c r="AI146" s="23">
        <v>0</v>
      </c>
      <c r="AJ146" s="23">
        <v>0</v>
      </c>
      <c r="AK146" s="23">
        <v>0</v>
      </c>
      <c r="AL146" s="23">
        <v>0</v>
      </c>
      <c r="AM146" s="23">
        <v>0</v>
      </c>
      <c r="AN146" s="23">
        <v>0</v>
      </c>
      <c r="AO146" s="23">
        <v>0</v>
      </c>
      <c r="AP146" s="23">
        <v>0</v>
      </c>
      <c r="AQ146" s="23">
        <v>0</v>
      </c>
      <c r="AR146" s="23">
        <v>0</v>
      </c>
      <c r="AS146" s="23">
        <v>0</v>
      </c>
      <c r="AT146" s="23">
        <v>0</v>
      </c>
      <c r="AU146" s="23">
        <v>0</v>
      </c>
      <c r="AV146" s="23">
        <v>0</v>
      </c>
      <c r="AW146" s="23">
        <v>0</v>
      </c>
      <c r="AX146" s="23">
        <v>0</v>
      </c>
      <c r="AY146" s="23">
        <v>0</v>
      </c>
      <c r="AZ146" s="23">
        <v>0</v>
      </c>
      <c r="BA146" s="23">
        <v>0</v>
      </c>
      <c r="BB146" s="23">
        <v>0</v>
      </c>
      <c r="BC146" s="23">
        <v>0</v>
      </c>
      <c r="BD146" s="23">
        <v>0</v>
      </c>
      <c r="BE146" s="23">
        <v>0</v>
      </c>
      <c r="BF146" s="23">
        <v>0</v>
      </c>
      <c r="BG146" s="23">
        <v>0</v>
      </c>
      <c r="BH146" s="23">
        <v>0</v>
      </c>
      <c r="BI146" s="23">
        <v>0</v>
      </c>
      <c r="BJ146" s="23">
        <v>0</v>
      </c>
      <c r="BK146" s="23">
        <v>0</v>
      </c>
      <c r="BL146" s="23">
        <v>0</v>
      </c>
      <c r="BM146" s="23">
        <v>0</v>
      </c>
      <c r="BN146" s="23">
        <v>0</v>
      </c>
      <c r="BO146" s="23">
        <v>0</v>
      </c>
      <c r="BP146" s="23">
        <v>0</v>
      </c>
      <c r="BQ146" s="23">
        <v>0</v>
      </c>
      <c r="BR146" s="23">
        <v>0</v>
      </c>
      <c r="BS146" s="23">
        <v>0</v>
      </c>
      <c r="BT146" s="23">
        <v>0</v>
      </c>
      <c r="BU146" s="23">
        <v>0</v>
      </c>
      <c r="BV146" s="23">
        <v>0</v>
      </c>
      <c r="BW146" s="23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1</v>
      </c>
      <c r="CC146" s="23">
        <v>0</v>
      </c>
      <c r="CD146" s="23">
        <v>0</v>
      </c>
      <c r="CE146" s="23">
        <v>0</v>
      </c>
      <c r="CF146" s="23">
        <v>0</v>
      </c>
      <c r="CG146" s="23">
        <v>0</v>
      </c>
      <c r="CH146" s="23">
        <v>0</v>
      </c>
      <c r="CI146" s="23">
        <v>0</v>
      </c>
      <c r="CJ146" s="23">
        <f t="shared" si="161"/>
        <v>0</v>
      </c>
      <c r="CK146" s="23">
        <f t="shared" si="162"/>
        <v>0</v>
      </c>
      <c r="CL146" s="23">
        <f t="shared" si="163"/>
        <v>0</v>
      </c>
      <c r="CM146" s="23">
        <f t="shared" si="164"/>
        <v>0</v>
      </c>
      <c r="CN146" s="23">
        <f t="shared" si="165"/>
        <v>0</v>
      </c>
      <c r="CO146" s="23">
        <f t="shared" si="166"/>
        <v>0</v>
      </c>
      <c r="CP146" s="23">
        <f t="shared" si="167"/>
        <v>1</v>
      </c>
      <c r="CQ146" s="23">
        <f t="shared" si="168"/>
        <v>0</v>
      </c>
      <c r="CR146" s="23">
        <f t="shared" si="169"/>
        <v>0</v>
      </c>
      <c r="CS146" s="23">
        <f t="shared" si="170"/>
        <v>0</v>
      </c>
      <c r="CT146" s="23">
        <f t="shared" si="171"/>
        <v>0</v>
      </c>
      <c r="CU146" s="23">
        <f t="shared" si="172"/>
        <v>0</v>
      </c>
      <c r="CV146" s="23">
        <f t="shared" si="173"/>
        <v>0</v>
      </c>
      <c r="CW146" s="23">
        <f t="shared" si="174"/>
        <v>0</v>
      </c>
      <c r="CX146" s="23" t="s">
        <v>217</v>
      </c>
    </row>
    <row r="147" spans="1:102" ht="31.5" x14ac:dyDescent="0.25">
      <c r="A147" s="25" t="s">
        <v>198</v>
      </c>
      <c r="B147" s="22" t="s">
        <v>279</v>
      </c>
      <c r="C147" s="29" t="s">
        <v>355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2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v>0</v>
      </c>
      <c r="AT147" s="23">
        <v>0</v>
      </c>
      <c r="AU147" s="23">
        <v>0</v>
      </c>
      <c r="AV147" s="23">
        <v>0</v>
      </c>
      <c r="AW147" s="23">
        <v>0</v>
      </c>
      <c r="AX147" s="23">
        <v>0</v>
      </c>
      <c r="AY147" s="23">
        <v>0</v>
      </c>
      <c r="AZ147" s="23">
        <v>1</v>
      </c>
      <c r="BA147" s="23">
        <v>0</v>
      </c>
      <c r="BB147" s="23">
        <v>0</v>
      </c>
      <c r="BC147" s="23">
        <v>0</v>
      </c>
      <c r="BD147" s="23">
        <v>0</v>
      </c>
      <c r="BE147" s="23">
        <v>0</v>
      </c>
      <c r="BF147" s="23">
        <v>0</v>
      </c>
      <c r="BG147" s="23">
        <v>0</v>
      </c>
      <c r="BH147" s="23">
        <v>0</v>
      </c>
      <c r="BI147" s="23">
        <v>0</v>
      </c>
      <c r="BJ147" s="23">
        <v>0</v>
      </c>
      <c r="BK147" s="23">
        <v>0</v>
      </c>
      <c r="BL147" s="23">
        <v>0</v>
      </c>
      <c r="BM147" s="23">
        <v>0</v>
      </c>
      <c r="BN147" s="23">
        <v>0</v>
      </c>
      <c r="BO147" s="23">
        <v>0</v>
      </c>
      <c r="BP147" s="23">
        <v>0</v>
      </c>
      <c r="BQ147" s="23">
        <v>0</v>
      </c>
      <c r="BR147" s="23">
        <v>0</v>
      </c>
      <c r="BS147" s="23">
        <v>0</v>
      </c>
      <c r="BT147" s="23">
        <v>0</v>
      </c>
      <c r="BU147" s="23">
        <v>0</v>
      </c>
      <c r="BV147" s="23">
        <v>0</v>
      </c>
      <c r="BW147" s="23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1</v>
      </c>
      <c r="CC147" s="23">
        <v>0</v>
      </c>
      <c r="CD147" s="23">
        <v>0</v>
      </c>
      <c r="CE147" s="23">
        <v>0</v>
      </c>
      <c r="CF147" s="23">
        <v>0</v>
      </c>
      <c r="CG147" s="23">
        <v>0</v>
      </c>
      <c r="CH147" s="23">
        <v>0</v>
      </c>
      <c r="CI147" s="23">
        <v>0</v>
      </c>
      <c r="CJ147" s="23">
        <f t="shared" si="161"/>
        <v>0</v>
      </c>
      <c r="CK147" s="23">
        <f t="shared" si="162"/>
        <v>0</v>
      </c>
      <c r="CL147" s="23">
        <f t="shared" si="163"/>
        <v>0</v>
      </c>
      <c r="CM147" s="23">
        <f t="shared" si="164"/>
        <v>0</v>
      </c>
      <c r="CN147" s="23">
        <f t="shared" si="165"/>
        <v>0</v>
      </c>
      <c r="CO147" s="23">
        <f t="shared" si="166"/>
        <v>0</v>
      </c>
      <c r="CP147" s="23">
        <f t="shared" si="167"/>
        <v>2</v>
      </c>
      <c r="CQ147" s="23">
        <f t="shared" si="168"/>
        <v>0</v>
      </c>
      <c r="CR147" s="23">
        <f t="shared" si="169"/>
        <v>0</v>
      </c>
      <c r="CS147" s="23">
        <f t="shared" si="170"/>
        <v>0</v>
      </c>
      <c r="CT147" s="23">
        <f t="shared" si="171"/>
        <v>0</v>
      </c>
      <c r="CU147" s="23">
        <f t="shared" si="172"/>
        <v>0</v>
      </c>
      <c r="CV147" s="23">
        <f t="shared" si="173"/>
        <v>0</v>
      </c>
      <c r="CW147" s="23">
        <f t="shared" si="174"/>
        <v>0</v>
      </c>
      <c r="CX147" s="23" t="s">
        <v>217</v>
      </c>
    </row>
    <row r="148" spans="1:102" ht="31.5" x14ac:dyDescent="0.25">
      <c r="A148" s="25" t="s">
        <v>198</v>
      </c>
      <c r="B148" s="22" t="s">
        <v>280</v>
      </c>
      <c r="C148" s="29" t="s">
        <v>356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2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1</v>
      </c>
      <c r="AM148" s="23">
        <v>0</v>
      </c>
      <c r="AN148" s="23">
        <v>0</v>
      </c>
      <c r="AO148" s="23">
        <v>0</v>
      </c>
      <c r="AP148" s="23">
        <v>0</v>
      </c>
      <c r="AQ148" s="23">
        <v>0</v>
      </c>
      <c r="AR148" s="23">
        <v>0</v>
      </c>
      <c r="AS148" s="23">
        <v>0</v>
      </c>
      <c r="AT148" s="23">
        <v>0</v>
      </c>
      <c r="AU148" s="23">
        <v>0</v>
      </c>
      <c r="AV148" s="23">
        <v>0</v>
      </c>
      <c r="AW148" s="23">
        <v>0</v>
      </c>
      <c r="AX148" s="23">
        <v>0</v>
      </c>
      <c r="AY148" s="23">
        <v>0</v>
      </c>
      <c r="AZ148" s="23">
        <v>0</v>
      </c>
      <c r="BA148" s="23">
        <v>0</v>
      </c>
      <c r="BB148" s="23">
        <v>0</v>
      </c>
      <c r="BC148" s="23">
        <v>0</v>
      </c>
      <c r="BD148" s="23">
        <v>0</v>
      </c>
      <c r="BE148" s="23">
        <v>0</v>
      </c>
      <c r="BF148" s="23">
        <v>0</v>
      </c>
      <c r="BG148" s="23">
        <v>0</v>
      </c>
      <c r="BH148" s="23">
        <v>0</v>
      </c>
      <c r="BI148" s="23">
        <v>0</v>
      </c>
      <c r="BJ148" s="23">
        <v>0</v>
      </c>
      <c r="BK148" s="23">
        <v>0</v>
      </c>
      <c r="BL148" s="23">
        <v>0</v>
      </c>
      <c r="BM148" s="23">
        <v>0</v>
      </c>
      <c r="BN148" s="23">
        <v>1</v>
      </c>
      <c r="BO148" s="23">
        <v>0</v>
      </c>
      <c r="BP148" s="23">
        <v>0</v>
      </c>
      <c r="BQ148" s="23">
        <v>0</v>
      </c>
      <c r="BR148" s="23">
        <v>0</v>
      </c>
      <c r="BS148" s="23">
        <v>0</v>
      </c>
      <c r="BT148" s="23">
        <v>0</v>
      </c>
      <c r="BU148" s="23">
        <v>0</v>
      </c>
      <c r="BV148" s="23">
        <v>0</v>
      </c>
      <c r="BW148" s="23">
        <v>0</v>
      </c>
      <c r="BX148" s="23">
        <v>0</v>
      </c>
      <c r="BY148" s="23">
        <v>0</v>
      </c>
      <c r="BZ148" s="23">
        <v>0</v>
      </c>
      <c r="CA148" s="23">
        <v>0</v>
      </c>
      <c r="CB148" s="23">
        <v>0</v>
      </c>
      <c r="CC148" s="23">
        <v>0</v>
      </c>
      <c r="CD148" s="23">
        <v>0</v>
      </c>
      <c r="CE148" s="23">
        <v>0</v>
      </c>
      <c r="CF148" s="23">
        <v>0</v>
      </c>
      <c r="CG148" s="23">
        <v>0</v>
      </c>
      <c r="CH148" s="23">
        <v>0</v>
      </c>
      <c r="CI148" s="23">
        <v>0</v>
      </c>
      <c r="CJ148" s="23">
        <f t="shared" si="161"/>
        <v>0</v>
      </c>
      <c r="CK148" s="23">
        <f t="shared" si="162"/>
        <v>0</v>
      </c>
      <c r="CL148" s="23">
        <f t="shared" si="163"/>
        <v>0</v>
      </c>
      <c r="CM148" s="23">
        <f t="shared" si="164"/>
        <v>0</v>
      </c>
      <c r="CN148" s="23">
        <f t="shared" si="165"/>
        <v>0</v>
      </c>
      <c r="CO148" s="23">
        <f t="shared" si="166"/>
        <v>0</v>
      </c>
      <c r="CP148" s="23">
        <f t="shared" si="167"/>
        <v>2</v>
      </c>
      <c r="CQ148" s="23">
        <f t="shared" si="168"/>
        <v>0</v>
      </c>
      <c r="CR148" s="23">
        <f t="shared" si="169"/>
        <v>0</v>
      </c>
      <c r="CS148" s="23">
        <f t="shared" si="170"/>
        <v>0</v>
      </c>
      <c r="CT148" s="23">
        <f t="shared" si="171"/>
        <v>0</v>
      </c>
      <c r="CU148" s="23">
        <f t="shared" si="172"/>
        <v>0</v>
      </c>
      <c r="CV148" s="23">
        <f t="shared" si="173"/>
        <v>0</v>
      </c>
      <c r="CW148" s="23">
        <f t="shared" si="174"/>
        <v>0</v>
      </c>
      <c r="CX148" s="23" t="s">
        <v>217</v>
      </c>
    </row>
    <row r="149" spans="1:102" ht="31.5" x14ac:dyDescent="0.25">
      <c r="A149" s="25" t="s">
        <v>198</v>
      </c>
      <c r="B149" s="22" t="s">
        <v>281</v>
      </c>
      <c r="C149" s="29" t="s">
        <v>357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2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E149" s="23">
        <v>0</v>
      </c>
      <c r="AF149" s="23">
        <v>0</v>
      </c>
      <c r="AG149" s="23">
        <v>0</v>
      </c>
      <c r="AH149" s="23">
        <v>0</v>
      </c>
      <c r="AI149" s="23">
        <v>0</v>
      </c>
      <c r="AJ149" s="23">
        <v>0</v>
      </c>
      <c r="AK149" s="23">
        <v>0</v>
      </c>
      <c r="AL149" s="23">
        <v>0</v>
      </c>
      <c r="AM149" s="23">
        <v>0</v>
      </c>
      <c r="AN149" s="23">
        <v>0</v>
      </c>
      <c r="AO149" s="23">
        <v>0</v>
      </c>
      <c r="AP149" s="23">
        <v>0</v>
      </c>
      <c r="AQ149" s="23">
        <v>0</v>
      </c>
      <c r="AR149" s="23">
        <v>0</v>
      </c>
      <c r="AS149" s="23">
        <v>0</v>
      </c>
      <c r="AT149" s="23">
        <v>0</v>
      </c>
      <c r="AU149" s="23">
        <v>0</v>
      </c>
      <c r="AV149" s="23">
        <v>0</v>
      </c>
      <c r="AW149" s="23">
        <v>0</v>
      </c>
      <c r="AX149" s="23">
        <v>0</v>
      </c>
      <c r="AY149" s="23">
        <v>0</v>
      </c>
      <c r="AZ149" s="23">
        <v>1</v>
      </c>
      <c r="BA149" s="23">
        <v>0</v>
      </c>
      <c r="BB149" s="23">
        <v>0</v>
      </c>
      <c r="BC149" s="23">
        <v>0</v>
      </c>
      <c r="BD149" s="23">
        <v>0</v>
      </c>
      <c r="BE149" s="23">
        <v>0</v>
      </c>
      <c r="BF149" s="23">
        <v>0</v>
      </c>
      <c r="BG149" s="23">
        <v>0</v>
      </c>
      <c r="BH149" s="23">
        <v>0</v>
      </c>
      <c r="BI149" s="23">
        <v>0</v>
      </c>
      <c r="BJ149" s="23">
        <v>0</v>
      </c>
      <c r="BK149" s="23">
        <v>0</v>
      </c>
      <c r="BL149" s="23">
        <v>0</v>
      </c>
      <c r="BM149" s="23">
        <v>0</v>
      </c>
      <c r="BN149" s="23">
        <v>0</v>
      </c>
      <c r="BO149" s="23">
        <v>0</v>
      </c>
      <c r="BP149" s="23">
        <v>0</v>
      </c>
      <c r="BQ149" s="23">
        <v>0</v>
      </c>
      <c r="BR149" s="23">
        <v>0</v>
      </c>
      <c r="BS149" s="23">
        <v>0</v>
      </c>
      <c r="BT149" s="23">
        <v>0</v>
      </c>
      <c r="BU149" s="23">
        <v>0</v>
      </c>
      <c r="BV149" s="23">
        <v>0</v>
      </c>
      <c r="BW149" s="23">
        <v>0</v>
      </c>
      <c r="BX149" s="23">
        <v>0</v>
      </c>
      <c r="BY149" s="23">
        <v>0</v>
      </c>
      <c r="BZ149" s="23">
        <v>0</v>
      </c>
      <c r="CA149" s="23">
        <v>0</v>
      </c>
      <c r="CB149" s="23">
        <v>1</v>
      </c>
      <c r="CC149" s="23">
        <v>0</v>
      </c>
      <c r="CD149" s="23">
        <v>0</v>
      </c>
      <c r="CE149" s="23">
        <v>0</v>
      </c>
      <c r="CF149" s="23">
        <v>0</v>
      </c>
      <c r="CG149" s="23">
        <v>0</v>
      </c>
      <c r="CH149" s="23">
        <v>0</v>
      </c>
      <c r="CI149" s="23">
        <v>0</v>
      </c>
      <c r="CJ149" s="23">
        <f t="shared" si="161"/>
        <v>0</v>
      </c>
      <c r="CK149" s="23">
        <f t="shared" si="162"/>
        <v>0</v>
      </c>
      <c r="CL149" s="23">
        <f t="shared" si="163"/>
        <v>0</v>
      </c>
      <c r="CM149" s="23">
        <f t="shared" si="164"/>
        <v>0</v>
      </c>
      <c r="CN149" s="23">
        <f t="shared" si="165"/>
        <v>0</v>
      </c>
      <c r="CO149" s="23">
        <f t="shared" si="166"/>
        <v>0</v>
      </c>
      <c r="CP149" s="23">
        <f t="shared" si="167"/>
        <v>2</v>
      </c>
      <c r="CQ149" s="23">
        <f t="shared" si="168"/>
        <v>0</v>
      </c>
      <c r="CR149" s="23">
        <f t="shared" si="169"/>
        <v>0</v>
      </c>
      <c r="CS149" s="23">
        <f t="shared" si="170"/>
        <v>0</v>
      </c>
      <c r="CT149" s="23">
        <f t="shared" si="171"/>
        <v>0</v>
      </c>
      <c r="CU149" s="23">
        <f t="shared" si="172"/>
        <v>0</v>
      </c>
      <c r="CV149" s="23">
        <f t="shared" si="173"/>
        <v>0</v>
      </c>
      <c r="CW149" s="23">
        <f t="shared" si="174"/>
        <v>0</v>
      </c>
      <c r="CX149" s="23" t="s">
        <v>217</v>
      </c>
    </row>
    <row r="150" spans="1:102" ht="31.5" x14ac:dyDescent="0.25">
      <c r="A150" s="25" t="s">
        <v>198</v>
      </c>
      <c r="B150" s="22" t="s">
        <v>374</v>
      </c>
      <c r="C150" s="29" t="s">
        <v>358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23">
        <v>0</v>
      </c>
      <c r="AH150" s="23">
        <v>0</v>
      </c>
      <c r="AI150" s="23">
        <v>0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23">
        <v>0</v>
      </c>
      <c r="AP150" s="23">
        <v>0</v>
      </c>
      <c r="AQ150" s="23">
        <v>0</v>
      </c>
      <c r="AR150" s="23">
        <v>0</v>
      </c>
      <c r="AS150" s="23">
        <v>0</v>
      </c>
      <c r="AT150" s="23">
        <v>0</v>
      </c>
      <c r="AU150" s="23">
        <v>0</v>
      </c>
      <c r="AV150" s="23">
        <v>0</v>
      </c>
      <c r="AW150" s="23">
        <v>0</v>
      </c>
      <c r="AX150" s="23">
        <v>0</v>
      </c>
      <c r="AY150" s="23">
        <v>0</v>
      </c>
      <c r="AZ150" s="23">
        <v>0</v>
      </c>
      <c r="BA150" s="23">
        <v>0</v>
      </c>
      <c r="BB150" s="23">
        <v>0</v>
      </c>
      <c r="BC150" s="23">
        <v>0</v>
      </c>
      <c r="BD150" s="23">
        <v>0</v>
      </c>
      <c r="BE150" s="23">
        <v>0</v>
      </c>
      <c r="BF150" s="23">
        <v>0</v>
      </c>
      <c r="BG150" s="23">
        <v>0</v>
      </c>
      <c r="BH150" s="23">
        <v>0</v>
      </c>
      <c r="BI150" s="23">
        <v>0</v>
      </c>
      <c r="BJ150" s="23">
        <v>0</v>
      </c>
      <c r="BK150" s="23">
        <v>0</v>
      </c>
      <c r="BL150" s="23">
        <v>0</v>
      </c>
      <c r="BM150" s="23">
        <v>0</v>
      </c>
      <c r="BN150" s="23">
        <v>1</v>
      </c>
      <c r="BO150" s="23">
        <v>0</v>
      </c>
      <c r="BP150" s="23">
        <v>0</v>
      </c>
      <c r="BQ150" s="23">
        <v>0</v>
      </c>
      <c r="BR150" s="23">
        <v>0</v>
      </c>
      <c r="BS150" s="23">
        <v>0</v>
      </c>
      <c r="BT150" s="23">
        <v>0</v>
      </c>
      <c r="BU150" s="23">
        <v>0</v>
      </c>
      <c r="BV150" s="23">
        <v>0</v>
      </c>
      <c r="BW150" s="23">
        <v>0</v>
      </c>
      <c r="BX150" s="23">
        <v>0</v>
      </c>
      <c r="BY150" s="23">
        <v>0</v>
      </c>
      <c r="BZ150" s="23">
        <v>0</v>
      </c>
      <c r="CA150" s="23">
        <v>0</v>
      </c>
      <c r="CB150" s="23">
        <v>0</v>
      </c>
      <c r="CC150" s="23">
        <v>0</v>
      </c>
      <c r="CD150" s="23">
        <v>0</v>
      </c>
      <c r="CE150" s="23">
        <v>0</v>
      </c>
      <c r="CF150" s="23">
        <v>0</v>
      </c>
      <c r="CG150" s="23">
        <v>0</v>
      </c>
      <c r="CH150" s="23">
        <v>0</v>
      </c>
      <c r="CI150" s="23">
        <v>0</v>
      </c>
      <c r="CJ150" s="23">
        <f t="shared" si="161"/>
        <v>0</v>
      </c>
      <c r="CK150" s="23">
        <f t="shared" si="162"/>
        <v>0</v>
      </c>
      <c r="CL150" s="23">
        <f t="shared" si="163"/>
        <v>0</v>
      </c>
      <c r="CM150" s="23">
        <f t="shared" si="164"/>
        <v>0</v>
      </c>
      <c r="CN150" s="23">
        <f t="shared" si="165"/>
        <v>0</v>
      </c>
      <c r="CO150" s="23">
        <f t="shared" si="166"/>
        <v>0</v>
      </c>
      <c r="CP150" s="23">
        <f t="shared" si="167"/>
        <v>1</v>
      </c>
      <c r="CQ150" s="23">
        <f t="shared" si="168"/>
        <v>0</v>
      </c>
      <c r="CR150" s="23">
        <f t="shared" si="169"/>
        <v>0</v>
      </c>
      <c r="CS150" s="23">
        <f t="shared" si="170"/>
        <v>0</v>
      </c>
      <c r="CT150" s="23">
        <f t="shared" si="171"/>
        <v>0</v>
      </c>
      <c r="CU150" s="23">
        <f t="shared" si="172"/>
        <v>0</v>
      </c>
      <c r="CV150" s="23">
        <f t="shared" si="173"/>
        <v>0</v>
      </c>
      <c r="CW150" s="23">
        <f t="shared" si="174"/>
        <v>0</v>
      </c>
      <c r="CX150" s="23" t="s">
        <v>217</v>
      </c>
    </row>
    <row r="151" spans="1:102" x14ac:dyDescent="0.25">
      <c r="A151" s="25" t="s">
        <v>198</v>
      </c>
      <c r="B151" s="22" t="s">
        <v>282</v>
      </c>
      <c r="C151" s="29" t="s">
        <v>359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39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23">
        <v>0</v>
      </c>
      <c r="AF151" s="23">
        <v>0</v>
      </c>
      <c r="AG151" s="23">
        <v>0</v>
      </c>
      <c r="AH151" s="23">
        <v>0</v>
      </c>
      <c r="AI151" s="23">
        <v>0</v>
      </c>
      <c r="AJ151" s="23">
        <v>0</v>
      </c>
      <c r="AK151" s="23">
        <v>0</v>
      </c>
      <c r="AL151" s="23">
        <v>7</v>
      </c>
      <c r="AM151" s="23">
        <v>0</v>
      </c>
      <c r="AN151" s="23">
        <v>0</v>
      </c>
      <c r="AO151" s="23">
        <v>0</v>
      </c>
      <c r="AP151" s="23">
        <v>0</v>
      </c>
      <c r="AQ151" s="23">
        <v>0</v>
      </c>
      <c r="AR151" s="23">
        <v>0</v>
      </c>
      <c r="AS151" s="23">
        <v>0</v>
      </c>
      <c r="AT151" s="23">
        <v>0</v>
      </c>
      <c r="AU151" s="23">
        <v>0</v>
      </c>
      <c r="AV151" s="23">
        <v>0</v>
      </c>
      <c r="AW151" s="23">
        <v>0</v>
      </c>
      <c r="AX151" s="23">
        <v>0</v>
      </c>
      <c r="AY151" s="23">
        <v>0</v>
      </c>
      <c r="AZ151" s="23">
        <v>10</v>
      </c>
      <c r="BA151" s="23">
        <v>0</v>
      </c>
      <c r="BB151" s="23">
        <v>0</v>
      </c>
      <c r="BC151" s="23">
        <v>0</v>
      </c>
      <c r="BD151" s="23">
        <v>0</v>
      </c>
      <c r="BE151" s="23">
        <v>0</v>
      </c>
      <c r="BF151" s="23">
        <v>0</v>
      </c>
      <c r="BG151" s="23">
        <v>0</v>
      </c>
      <c r="BH151" s="23">
        <v>0</v>
      </c>
      <c r="BI151" s="23">
        <v>0</v>
      </c>
      <c r="BJ151" s="23">
        <v>0</v>
      </c>
      <c r="BK151" s="23">
        <v>0</v>
      </c>
      <c r="BL151" s="23">
        <v>0</v>
      </c>
      <c r="BM151" s="23">
        <v>0</v>
      </c>
      <c r="BN151" s="23">
        <v>14</v>
      </c>
      <c r="BO151" s="23">
        <v>0</v>
      </c>
      <c r="BP151" s="23">
        <v>0</v>
      </c>
      <c r="BQ151" s="23">
        <v>0</v>
      </c>
      <c r="BR151" s="23">
        <v>0</v>
      </c>
      <c r="BS151" s="23">
        <v>0</v>
      </c>
      <c r="BT151" s="23">
        <v>0</v>
      </c>
      <c r="BU151" s="23">
        <v>0</v>
      </c>
      <c r="BV151" s="23">
        <v>0</v>
      </c>
      <c r="BW151" s="23">
        <v>0</v>
      </c>
      <c r="BX151" s="23">
        <v>0</v>
      </c>
      <c r="BY151" s="23">
        <v>0</v>
      </c>
      <c r="BZ151" s="23">
        <v>0</v>
      </c>
      <c r="CA151" s="23">
        <v>0</v>
      </c>
      <c r="CB151" s="23">
        <v>8</v>
      </c>
      <c r="CC151" s="23">
        <v>0</v>
      </c>
      <c r="CD151" s="23">
        <v>0</v>
      </c>
      <c r="CE151" s="23">
        <v>0</v>
      </c>
      <c r="CF151" s="23">
        <v>0</v>
      </c>
      <c r="CG151" s="23">
        <v>0</v>
      </c>
      <c r="CH151" s="23">
        <v>0</v>
      </c>
      <c r="CI151" s="23">
        <v>0</v>
      </c>
      <c r="CJ151" s="23">
        <f t="shared" si="161"/>
        <v>0</v>
      </c>
      <c r="CK151" s="23">
        <f t="shared" si="162"/>
        <v>0</v>
      </c>
      <c r="CL151" s="23">
        <f t="shared" si="163"/>
        <v>0</v>
      </c>
      <c r="CM151" s="23">
        <f t="shared" si="164"/>
        <v>0</v>
      </c>
      <c r="CN151" s="23">
        <f t="shared" si="165"/>
        <v>0</v>
      </c>
      <c r="CO151" s="23">
        <f t="shared" si="166"/>
        <v>0</v>
      </c>
      <c r="CP151" s="23">
        <f t="shared" si="167"/>
        <v>39</v>
      </c>
      <c r="CQ151" s="23">
        <f t="shared" si="168"/>
        <v>0</v>
      </c>
      <c r="CR151" s="23">
        <f t="shared" si="169"/>
        <v>0</v>
      </c>
      <c r="CS151" s="23">
        <f t="shared" si="170"/>
        <v>0</v>
      </c>
      <c r="CT151" s="23">
        <f t="shared" si="171"/>
        <v>0</v>
      </c>
      <c r="CU151" s="23">
        <f t="shared" si="172"/>
        <v>0</v>
      </c>
      <c r="CV151" s="23">
        <f t="shared" si="173"/>
        <v>0</v>
      </c>
      <c r="CW151" s="23">
        <f t="shared" si="174"/>
        <v>0</v>
      </c>
      <c r="CX151" s="23" t="s">
        <v>217</v>
      </c>
    </row>
    <row r="152" spans="1:102" ht="31.5" x14ac:dyDescent="0.25">
      <c r="A152" s="25" t="s">
        <v>198</v>
      </c>
      <c r="B152" s="22" t="s">
        <v>283</v>
      </c>
      <c r="C152" s="29" t="s">
        <v>360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2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23">
        <v>0</v>
      </c>
      <c r="AH152" s="23">
        <v>0</v>
      </c>
      <c r="AI152" s="23">
        <v>0</v>
      </c>
      <c r="AJ152" s="23">
        <v>0</v>
      </c>
      <c r="AK152" s="23">
        <v>0</v>
      </c>
      <c r="AL152" s="23">
        <v>1</v>
      </c>
      <c r="AM152" s="23">
        <v>0</v>
      </c>
      <c r="AN152" s="23">
        <v>0</v>
      </c>
      <c r="AO152" s="23">
        <v>0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23">
        <v>0</v>
      </c>
      <c r="AV152" s="23">
        <v>0</v>
      </c>
      <c r="AW152" s="23">
        <v>0</v>
      </c>
      <c r="AX152" s="23">
        <v>0</v>
      </c>
      <c r="AY152" s="23">
        <v>0</v>
      </c>
      <c r="AZ152" s="23">
        <v>0</v>
      </c>
      <c r="BA152" s="23">
        <v>0</v>
      </c>
      <c r="BB152" s="23">
        <v>0</v>
      </c>
      <c r="BC152" s="23">
        <v>0</v>
      </c>
      <c r="BD152" s="23">
        <v>0</v>
      </c>
      <c r="BE152" s="23">
        <v>0</v>
      </c>
      <c r="BF152" s="23">
        <v>0</v>
      </c>
      <c r="BG152" s="23">
        <v>0</v>
      </c>
      <c r="BH152" s="23">
        <v>0</v>
      </c>
      <c r="BI152" s="23">
        <v>0</v>
      </c>
      <c r="BJ152" s="23">
        <v>0</v>
      </c>
      <c r="BK152" s="23">
        <v>0</v>
      </c>
      <c r="BL152" s="23">
        <v>0</v>
      </c>
      <c r="BM152" s="23">
        <v>0</v>
      </c>
      <c r="BN152" s="23">
        <v>1</v>
      </c>
      <c r="BO152" s="23">
        <v>0</v>
      </c>
      <c r="BP152" s="23">
        <v>0</v>
      </c>
      <c r="BQ152" s="23">
        <v>0</v>
      </c>
      <c r="BR152" s="23">
        <v>0</v>
      </c>
      <c r="BS152" s="23">
        <v>0</v>
      </c>
      <c r="BT152" s="23">
        <v>0</v>
      </c>
      <c r="BU152" s="23">
        <v>0</v>
      </c>
      <c r="BV152" s="23">
        <v>0</v>
      </c>
      <c r="BW152" s="23">
        <v>0</v>
      </c>
      <c r="BX152" s="23">
        <v>0</v>
      </c>
      <c r="BY152" s="23">
        <v>0</v>
      </c>
      <c r="BZ152" s="23">
        <v>0</v>
      </c>
      <c r="CA152" s="23">
        <v>0</v>
      </c>
      <c r="CB152" s="23">
        <v>0</v>
      </c>
      <c r="CC152" s="23">
        <v>0</v>
      </c>
      <c r="CD152" s="23">
        <v>0</v>
      </c>
      <c r="CE152" s="23">
        <v>0</v>
      </c>
      <c r="CF152" s="23">
        <v>0</v>
      </c>
      <c r="CG152" s="23">
        <v>0</v>
      </c>
      <c r="CH152" s="23">
        <v>0</v>
      </c>
      <c r="CI152" s="23">
        <v>0</v>
      </c>
      <c r="CJ152" s="23">
        <f t="shared" si="161"/>
        <v>0</v>
      </c>
      <c r="CK152" s="23">
        <f t="shared" si="162"/>
        <v>0</v>
      </c>
      <c r="CL152" s="23">
        <f t="shared" si="163"/>
        <v>0</v>
      </c>
      <c r="CM152" s="23">
        <f t="shared" si="164"/>
        <v>0</v>
      </c>
      <c r="CN152" s="23">
        <f t="shared" si="165"/>
        <v>0</v>
      </c>
      <c r="CO152" s="23">
        <f t="shared" si="166"/>
        <v>0</v>
      </c>
      <c r="CP152" s="23">
        <f t="shared" si="167"/>
        <v>2</v>
      </c>
      <c r="CQ152" s="23">
        <f t="shared" si="168"/>
        <v>0</v>
      </c>
      <c r="CR152" s="23">
        <f t="shared" si="169"/>
        <v>0</v>
      </c>
      <c r="CS152" s="23">
        <f t="shared" si="170"/>
        <v>0</v>
      </c>
      <c r="CT152" s="23">
        <f t="shared" si="171"/>
        <v>0</v>
      </c>
      <c r="CU152" s="23">
        <f t="shared" si="172"/>
        <v>0</v>
      </c>
      <c r="CV152" s="23">
        <f t="shared" si="173"/>
        <v>0</v>
      </c>
      <c r="CW152" s="23">
        <f t="shared" si="174"/>
        <v>0</v>
      </c>
      <c r="CX152" s="23" t="s">
        <v>217</v>
      </c>
    </row>
    <row r="153" spans="1:102" x14ac:dyDescent="0.25">
      <c r="A153" s="25" t="s">
        <v>198</v>
      </c>
      <c r="B153" s="22" t="s">
        <v>244</v>
      </c>
      <c r="C153" s="29" t="s">
        <v>361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1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1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23">
        <v>0</v>
      </c>
      <c r="AV153" s="23">
        <v>0</v>
      </c>
      <c r="AW153" s="23">
        <v>0</v>
      </c>
      <c r="AX153" s="23">
        <v>0</v>
      </c>
      <c r="AY153" s="23">
        <v>0</v>
      </c>
      <c r="AZ153" s="23">
        <v>0</v>
      </c>
      <c r="BA153" s="23">
        <v>0</v>
      </c>
      <c r="BB153" s="23">
        <v>0</v>
      </c>
      <c r="BC153" s="23">
        <v>0</v>
      </c>
      <c r="BD153" s="23">
        <v>0</v>
      </c>
      <c r="BE153" s="23">
        <v>0</v>
      </c>
      <c r="BF153" s="23">
        <v>0</v>
      </c>
      <c r="BG153" s="23">
        <v>0</v>
      </c>
      <c r="BH153" s="23">
        <v>0</v>
      </c>
      <c r="BI153" s="23">
        <v>0</v>
      </c>
      <c r="BJ153" s="23">
        <v>0</v>
      </c>
      <c r="BK153" s="23">
        <v>0</v>
      </c>
      <c r="BL153" s="23">
        <v>0</v>
      </c>
      <c r="BM153" s="23">
        <v>0</v>
      </c>
      <c r="BN153" s="23">
        <v>0</v>
      </c>
      <c r="BO153" s="23">
        <v>0</v>
      </c>
      <c r="BP153" s="23">
        <v>0</v>
      </c>
      <c r="BQ153" s="23">
        <v>0</v>
      </c>
      <c r="BR153" s="23">
        <v>0</v>
      </c>
      <c r="BS153" s="23">
        <v>0</v>
      </c>
      <c r="BT153" s="23">
        <v>0</v>
      </c>
      <c r="BU153" s="23">
        <v>0</v>
      </c>
      <c r="BV153" s="23">
        <v>0</v>
      </c>
      <c r="BW153" s="23">
        <v>0</v>
      </c>
      <c r="BX153" s="23">
        <v>0</v>
      </c>
      <c r="BY153" s="23">
        <v>0</v>
      </c>
      <c r="BZ153" s="23">
        <v>0</v>
      </c>
      <c r="CA153" s="23">
        <v>0</v>
      </c>
      <c r="CB153" s="23">
        <v>0</v>
      </c>
      <c r="CC153" s="23">
        <v>0</v>
      </c>
      <c r="CD153" s="23">
        <v>0</v>
      </c>
      <c r="CE153" s="23">
        <v>0</v>
      </c>
      <c r="CF153" s="23">
        <v>0</v>
      </c>
      <c r="CG153" s="23">
        <v>0</v>
      </c>
      <c r="CH153" s="23">
        <v>0</v>
      </c>
      <c r="CI153" s="23">
        <v>0</v>
      </c>
      <c r="CJ153" s="23">
        <f t="shared" si="161"/>
        <v>0</v>
      </c>
      <c r="CK153" s="23">
        <f t="shared" si="162"/>
        <v>0</v>
      </c>
      <c r="CL153" s="23">
        <f t="shared" si="163"/>
        <v>0</v>
      </c>
      <c r="CM153" s="23">
        <f t="shared" si="164"/>
        <v>0</v>
      </c>
      <c r="CN153" s="23">
        <f t="shared" si="165"/>
        <v>0</v>
      </c>
      <c r="CO153" s="23">
        <f t="shared" si="166"/>
        <v>0</v>
      </c>
      <c r="CP153" s="23">
        <f t="shared" si="167"/>
        <v>1</v>
      </c>
      <c r="CQ153" s="23">
        <f t="shared" si="168"/>
        <v>0</v>
      </c>
      <c r="CR153" s="23">
        <f t="shared" si="169"/>
        <v>0</v>
      </c>
      <c r="CS153" s="23">
        <f t="shared" si="170"/>
        <v>0</v>
      </c>
      <c r="CT153" s="23">
        <f t="shared" si="171"/>
        <v>0</v>
      </c>
      <c r="CU153" s="23">
        <f t="shared" si="172"/>
        <v>0</v>
      </c>
      <c r="CV153" s="23">
        <f t="shared" si="173"/>
        <v>0</v>
      </c>
      <c r="CW153" s="23">
        <f t="shared" si="174"/>
        <v>0</v>
      </c>
      <c r="CX153" s="23" t="s">
        <v>217</v>
      </c>
    </row>
    <row r="154" spans="1:102" ht="31.5" x14ac:dyDescent="0.25">
      <c r="A154" s="25" t="s">
        <v>198</v>
      </c>
      <c r="B154" s="22" t="s">
        <v>390</v>
      </c>
      <c r="C154" s="29" t="s">
        <v>362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23">
        <v>0</v>
      </c>
      <c r="AV154" s="23">
        <v>0</v>
      </c>
      <c r="AW154" s="23">
        <v>0</v>
      </c>
      <c r="AX154" s="23">
        <v>0</v>
      </c>
      <c r="AY154" s="23">
        <v>0</v>
      </c>
      <c r="AZ154" s="23">
        <v>0</v>
      </c>
      <c r="BA154" s="23">
        <v>0</v>
      </c>
      <c r="BB154" s="23">
        <v>0</v>
      </c>
      <c r="BC154" s="23">
        <v>0</v>
      </c>
      <c r="BD154" s="23">
        <v>0</v>
      </c>
      <c r="BE154" s="23">
        <v>0</v>
      </c>
      <c r="BF154" s="23">
        <v>0</v>
      </c>
      <c r="BG154" s="23">
        <v>0</v>
      </c>
      <c r="BH154" s="23">
        <v>0</v>
      </c>
      <c r="BI154" s="23">
        <v>0</v>
      </c>
      <c r="BJ154" s="23">
        <v>0</v>
      </c>
      <c r="BK154" s="23">
        <v>0</v>
      </c>
      <c r="BL154" s="23">
        <v>0</v>
      </c>
      <c r="BM154" s="23">
        <v>0</v>
      </c>
      <c r="BN154" s="23">
        <v>0</v>
      </c>
      <c r="BO154" s="23">
        <v>0</v>
      </c>
      <c r="BP154" s="23">
        <v>0</v>
      </c>
      <c r="BQ154" s="23">
        <v>0</v>
      </c>
      <c r="BR154" s="23">
        <v>0</v>
      </c>
      <c r="BS154" s="23">
        <v>0</v>
      </c>
      <c r="BT154" s="23">
        <v>0</v>
      </c>
      <c r="BU154" s="23">
        <v>0</v>
      </c>
      <c r="BV154" s="23">
        <v>0</v>
      </c>
      <c r="BW154" s="23">
        <v>0</v>
      </c>
      <c r="BX154" s="23">
        <v>0</v>
      </c>
      <c r="BY154" s="23">
        <v>0</v>
      </c>
      <c r="BZ154" s="23">
        <v>0</v>
      </c>
      <c r="CA154" s="23">
        <v>0</v>
      </c>
      <c r="CB154" s="23">
        <v>0</v>
      </c>
      <c r="CC154" s="23">
        <v>0</v>
      </c>
      <c r="CD154" s="23">
        <v>0</v>
      </c>
      <c r="CE154" s="23">
        <v>0</v>
      </c>
      <c r="CF154" s="23">
        <v>0</v>
      </c>
      <c r="CG154" s="23">
        <v>0</v>
      </c>
      <c r="CH154" s="23">
        <v>0</v>
      </c>
      <c r="CI154" s="23">
        <v>0</v>
      </c>
      <c r="CJ154" s="23">
        <f t="shared" si="161"/>
        <v>0</v>
      </c>
      <c r="CK154" s="23">
        <f t="shared" si="162"/>
        <v>0</v>
      </c>
      <c r="CL154" s="23">
        <f t="shared" si="163"/>
        <v>0</v>
      </c>
      <c r="CM154" s="23">
        <f t="shared" si="164"/>
        <v>0</v>
      </c>
      <c r="CN154" s="23">
        <f t="shared" si="165"/>
        <v>0</v>
      </c>
      <c r="CO154" s="23">
        <f t="shared" si="166"/>
        <v>0</v>
      </c>
      <c r="CP154" s="23">
        <f t="shared" si="167"/>
        <v>0</v>
      </c>
      <c r="CQ154" s="23">
        <f t="shared" si="168"/>
        <v>0</v>
      </c>
      <c r="CR154" s="23">
        <f t="shared" si="169"/>
        <v>0</v>
      </c>
      <c r="CS154" s="23">
        <f t="shared" si="170"/>
        <v>0</v>
      </c>
      <c r="CT154" s="23">
        <f t="shared" si="171"/>
        <v>0</v>
      </c>
      <c r="CU154" s="23">
        <f t="shared" si="172"/>
        <v>0</v>
      </c>
      <c r="CV154" s="23">
        <f t="shared" si="173"/>
        <v>0</v>
      </c>
      <c r="CW154" s="23">
        <f t="shared" si="174"/>
        <v>0</v>
      </c>
      <c r="CX154" s="23" t="s">
        <v>217</v>
      </c>
    </row>
    <row r="155" spans="1:102" x14ac:dyDescent="0.25">
      <c r="A155" s="25" t="s">
        <v>198</v>
      </c>
      <c r="B155" s="22" t="s">
        <v>284</v>
      </c>
      <c r="C155" s="29" t="s">
        <v>363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1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3">
        <v>0</v>
      </c>
      <c r="AD155" s="23">
        <v>0</v>
      </c>
      <c r="AE155" s="23">
        <v>0</v>
      </c>
      <c r="AF155" s="23">
        <v>0</v>
      </c>
      <c r="AG155" s="23">
        <v>0</v>
      </c>
      <c r="AH155" s="23">
        <v>0</v>
      </c>
      <c r="AI155" s="23">
        <v>0</v>
      </c>
      <c r="AJ155" s="23">
        <v>0</v>
      </c>
      <c r="AK155" s="23">
        <v>0</v>
      </c>
      <c r="AL155" s="23">
        <v>1</v>
      </c>
      <c r="AM155" s="23">
        <v>0</v>
      </c>
      <c r="AN155" s="23">
        <v>0</v>
      </c>
      <c r="AO155" s="23">
        <v>0</v>
      </c>
      <c r="AP155" s="23">
        <v>0</v>
      </c>
      <c r="AQ155" s="23">
        <v>0</v>
      </c>
      <c r="AR155" s="23">
        <v>0</v>
      </c>
      <c r="AS155" s="23">
        <v>0</v>
      </c>
      <c r="AT155" s="23">
        <v>0</v>
      </c>
      <c r="AU155" s="23">
        <v>0</v>
      </c>
      <c r="AV155" s="23">
        <v>0</v>
      </c>
      <c r="AW155" s="23">
        <v>0</v>
      </c>
      <c r="AX155" s="23">
        <v>0</v>
      </c>
      <c r="AY155" s="23">
        <v>0</v>
      </c>
      <c r="AZ155" s="23">
        <v>0</v>
      </c>
      <c r="BA155" s="23">
        <v>0</v>
      </c>
      <c r="BB155" s="23">
        <v>0</v>
      </c>
      <c r="BC155" s="23">
        <v>0</v>
      </c>
      <c r="BD155" s="23">
        <v>0</v>
      </c>
      <c r="BE155" s="23">
        <v>0</v>
      </c>
      <c r="BF155" s="23">
        <v>0</v>
      </c>
      <c r="BG155" s="23">
        <v>0</v>
      </c>
      <c r="BH155" s="23">
        <v>0</v>
      </c>
      <c r="BI155" s="23">
        <v>0</v>
      </c>
      <c r="BJ155" s="23">
        <v>0</v>
      </c>
      <c r="BK155" s="23">
        <v>0</v>
      </c>
      <c r="BL155" s="23">
        <v>0</v>
      </c>
      <c r="BM155" s="23">
        <v>0</v>
      </c>
      <c r="BN155" s="23">
        <v>0</v>
      </c>
      <c r="BO155" s="23">
        <v>0</v>
      </c>
      <c r="BP155" s="23">
        <v>0</v>
      </c>
      <c r="BQ155" s="23">
        <v>0</v>
      </c>
      <c r="BR155" s="23">
        <v>0</v>
      </c>
      <c r="BS155" s="23">
        <v>0</v>
      </c>
      <c r="BT155" s="23">
        <v>0</v>
      </c>
      <c r="BU155" s="23">
        <v>0</v>
      </c>
      <c r="BV155" s="23">
        <v>0</v>
      </c>
      <c r="BW155" s="23">
        <v>0</v>
      </c>
      <c r="BX155" s="23">
        <v>0</v>
      </c>
      <c r="BY155" s="23">
        <v>0</v>
      </c>
      <c r="BZ155" s="23">
        <v>0</v>
      </c>
      <c r="CA155" s="23">
        <v>0</v>
      </c>
      <c r="CB155" s="23">
        <v>0</v>
      </c>
      <c r="CC155" s="23">
        <v>0</v>
      </c>
      <c r="CD155" s="23">
        <v>0</v>
      </c>
      <c r="CE155" s="23">
        <v>0</v>
      </c>
      <c r="CF155" s="23">
        <v>0</v>
      </c>
      <c r="CG155" s="23">
        <v>0</v>
      </c>
      <c r="CH155" s="23">
        <v>0</v>
      </c>
      <c r="CI155" s="23">
        <v>0</v>
      </c>
      <c r="CJ155" s="23">
        <f t="shared" si="161"/>
        <v>0</v>
      </c>
      <c r="CK155" s="23">
        <f t="shared" si="162"/>
        <v>0</v>
      </c>
      <c r="CL155" s="23">
        <f t="shared" si="163"/>
        <v>0</v>
      </c>
      <c r="CM155" s="23">
        <f t="shared" si="164"/>
        <v>0</v>
      </c>
      <c r="CN155" s="23">
        <f t="shared" si="165"/>
        <v>0</v>
      </c>
      <c r="CO155" s="23">
        <f t="shared" si="166"/>
        <v>0</v>
      </c>
      <c r="CP155" s="23">
        <f t="shared" si="167"/>
        <v>1</v>
      </c>
      <c r="CQ155" s="23">
        <f t="shared" si="168"/>
        <v>0</v>
      </c>
      <c r="CR155" s="23">
        <f t="shared" si="169"/>
        <v>0</v>
      </c>
      <c r="CS155" s="23">
        <f t="shared" si="170"/>
        <v>0</v>
      </c>
      <c r="CT155" s="23">
        <f t="shared" si="171"/>
        <v>0</v>
      </c>
      <c r="CU155" s="23">
        <f t="shared" si="172"/>
        <v>0</v>
      </c>
      <c r="CV155" s="23">
        <f t="shared" si="173"/>
        <v>0</v>
      </c>
      <c r="CW155" s="23">
        <f t="shared" si="174"/>
        <v>0</v>
      </c>
      <c r="CX155" s="23" t="s">
        <v>217</v>
      </c>
    </row>
    <row r="156" spans="1:102" x14ac:dyDescent="0.25">
      <c r="A156" s="25" t="s">
        <v>198</v>
      </c>
      <c r="B156" s="22" t="s">
        <v>285</v>
      </c>
      <c r="C156" s="29" t="s">
        <v>364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  <c r="AR156" s="23">
        <v>0</v>
      </c>
      <c r="AS156" s="23">
        <v>0</v>
      </c>
      <c r="AT156" s="23">
        <v>0</v>
      </c>
      <c r="AU156" s="23">
        <v>0</v>
      </c>
      <c r="AV156" s="23">
        <v>0</v>
      </c>
      <c r="AW156" s="23">
        <v>0</v>
      </c>
      <c r="AX156" s="23">
        <v>0</v>
      </c>
      <c r="AY156" s="23">
        <v>0</v>
      </c>
      <c r="AZ156" s="23">
        <v>0</v>
      </c>
      <c r="BA156" s="23">
        <v>0</v>
      </c>
      <c r="BB156" s="23">
        <v>0</v>
      </c>
      <c r="BC156" s="23">
        <v>0</v>
      </c>
      <c r="BD156" s="23">
        <v>0</v>
      </c>
      <c r="BE156" s="23">
        <v>0</v>
      </c>
      <c r="BF156" s="23">
        <v>0</v>
      </c>
      <c r="BG156" s="23">
        <v>0</v>
      </c>
      <c r="BH156" s="23">
        <v>0</v>
      </c>
      <c r="BI156" s="23">
        <v>0</v>
      </c>
      <c r="BJ156" s="23">
        <v>0</v>
      </c>
      <c r="BK156" s="23">
        <v>0</v>
      </c>
      <c r="BL156" s="23">
        <v>0</v>
      </c>
      <c r="BM156" s="23">
        <v>0</v>
      </c>
      <c r="BN156" s="23">
        <v>1</v>
      </c>
      <c r="BO156" s="23">
        <v>0</v>
      </c>
      <c r="BP156" s="23">
        <v>0</v>
      </c>
      <c r="BQ156" s="23">
        <v>0</v>
      </c>
      <c r="BR156" s="23">
        <v>0</v>
      </c>
      <c r="BS156" s="23">
        <v>0</v>
      </c>
      <c r="BT156" s="23">
        <v>0</v>
      </c>
      <c r="BU156" s="23">
        <v>0</v>
      </c>
      <c r="BV156" s="23">
        <v>0</v>
      </c>
      <c r="BW156" s="23">
        <v>0</v>
      </c>
      <c r="BX156" s="23">
        <v>0</v>
      </c>
      <c r="BY156" s="23">
        <v>0</v>
      </c>
      <c r="BZ156" s="23">
        <v>0</v>
      </c>
      <c r="CA156" s="23">
        <v>0</v>
      </c>
      <c r="CB156" s="23">
        <v>0</v>
      </c>
      <c r="CC156" s="23">
        <v>0</v>
      </c>
      <c r="CD156" s="23">
        <v>0</v>
      </c>
      <c r="CE156" s="23">
        <v>0</v>
      </c>
      <c r="CF156" s="23">
        <v>0</v>
      </c>
      <c r="CG156" s="23">
        <v>0</v>
      </c>
      <c r="CH156" s="23">
        <v>0</v>
      </c>
      <c r="CI156" s="23">
        <v>0</v>
      </c>
      <c r="CJ156" s="23">
        <f t="shared" si="161"/>
        <v>0</v>
      </c>
      <c r="CK156" s="23">
        <f t="shared" si="162"/>
        <v>0</v>
      </c>
      <c r="CL156" s="23">
        <f t="shared" si="163"/>
        <v>0</v>
      </c>
      <c r="CM156" s="23">
        <f t="shared" si="164"/>
        <v>0</v>
      </c>
      <c r="CN156" s="23">
        <f t="shared" si="165"/>
        <v>0</v>
      </c>
      <c r="CO156" s="23">
        <f t="shared" si="166"/>
        <v>0</v>
      </c>
      <c r="CP156" s="23">
        <f t="shared" si="167"/>
        <v>1</v>
      </c>
      <c r="CQ156" s="23">
        <f t="shared" si="168"/>
        <v>0</v>
      </c>
      <c r="CR156" s="23">
        <f t="shared" si="169"/>
        <v>0</v>
      </c>
      <c r="CS156" s="23">
        <f t="shared" si="170"/>
        <v>0</v>
      </c>
      <c r="CT156" s="23">
        <f t="shared" si="171"/>
        <v>0</v>
      </c>
      <c r="CU156" s="23">
        <f t="shared" si="172"/>
        <v>0</v>
      </c>
      <c r="CV156" s="23">
        <f t="shared" si="173"/>
        <v>0</v>
      </c>
      <c r="CW156" s="23">
        <f t="shared" si="174"/>
        <v>0</v>
      </c>
      <c r="CX156" s="23" t="s">
        <v>217</v>
      </c>
    </row>
    <row r="157" spans="1:102" x14ac:dyDescent="0.25">
      <c r="A157" s="25" t="s">
        <v>198</v>
      </c>
      <c r="B157" s="22" t="s">
        <v>375</v>
      </c>
      <c r="C157" s="29" t="s">
        <v>367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3">
        <v>0</v>
      </c>
      <c r="AD157" s="23">
        <v>0</v>
      </c>
      <c r="AE157" s="23">
        <v>0</v>
      </c>
      <c r="AF157" s="23">
        <v>0</v>
      </c>
      <c r="AG157" s="23">
        <v>0</v>
      </c>
      <c r="AH157" s="23">
        <v>0</v>
      </c>
      <c r="AI157" s="23">
        <v>0</v>
      </c>
      <c r="AJ157" s="23">
        <v>0</v>
      </c>
      <c r="AK157" s="23">
        <v>0</v>
      </c>
      <c r="AL157" s="23">
        <v>0</v>
      </c>
      <c r="AM157" s="23">
        <v>0</v>
      </c>
      <c r="AN157" s="23">
        <v>0</v>
      </c>
      <c r="AO157" s="23">
        <v>0</v>
      </c>
      <c r="AP157" s="23">
        <v>0</v>
      </c>
      <c r="AQ157" s="23">
        <v>0</v>
      </c>
      <c r="AR157" s="23">
        <v>0</v>
      </c>
      <c r="AS157" s="23">
        <v>0</v>
      </c>
      <c r="AT157" s="23">
        <v>0</v>
      </c>
      <c r="AU157" s="23">
        <v>0</v>
      </c>
      <c r="AV157" s="23">
        <v>0</v>
      </c>
      <c r="AW157" s="23">
        <v>0</v>
      </c>
      <c r="AX157" s="23">
        <v>0</v>
      </c>
      <c r="AY157" s="23">
        <v>0</v>
      </c>
      <c r="AZ157" s="23">
        <v>0</v>
      </c>
      <c r="BA157" s="23">
        <v>0</v>
      </c>
      <c r="BB157" s="23">
        <v>0</v>
      </c>
      <c r="BC157" s="23">
        <v>0</v>
      </c>
      <c r="BD157" s="23">
        <v>0</v>
      </c>
      <c r="BE157" s="23">
        <v>0</v>
      </c>
      <c r="BF157" s="23">
        <v>0</v>
      </c>
      <c r="BG157" s="23">
        <v>0</v>
      </c>
      <c r="BH157" s="23">
        <v>0</v>
      </c>
      <c r="BI157" s="23">
        <v>0</v>
      </c>
      <c r="BJ157" s="23">
        <v>0</v>
      </c>
      <c r="BK157" s="23">
        <v>0</v>
      </c>
      <c r="BL157" s="23">
        <v>0</v>
      </c>
      <c r="BM157" s="23">
        <v>0</v>
      </c>
      <c r="BN157" s="23">
        <v>1</v>
      </c>
      <c r="BO157" s="23">
        <v>0</v>
      </c>
      <c r="BP157" s="23">
        <v>0</v>
      </c>
      <c r="BQ157" s="23">
        <v>0</v>
      </c>
      <c r="BR157" s="23">
        <v>0</v>
      </c>
      <c r="BS157" s="23">
        <v>0</v>
      </c>
      <c r="BT157" s="23">
        <v>0</v>
      </c>
      <c r="BU157" s="23">
        <v>0</v>
      </c>
      <c r="BV157" s="23">
        <v>0</v>
      </c>
      <c r="BW157" s="23">
        <v>0</v>
      </c>
      <c r="BX157" s="23">
        <v>0</v>
      </c>
      <c r="BY157" s="23">
        <v>0</v>
      </c>
      <c r="BZ157" s="23">
        <v>0</v>
      </c>
      <c r="CA157" s="23">
        <v>0</v>
      </c>
      <c r="CB157" s="23">
        <v>0</v>
      </c>
      <c r="CC157" s="23">
        <v>0</v>
      </c>
      <c r="CD157" s="23">
        <v>0</v>
      </c>
      <c r="CE157" s="23">
        <v>0</v>
      </c>
      <c r="CF157" s="23">
        <v>0</v>
      </c>
      <c r="CG157" s="23">
        <v>0</v>
      </c>
      <c r="CH157" s="23">
        <v>0</v>
      </c>
      <c r="CI157" s="23">
        <v>0</v>
      </c>
      <c r="CJ157" s="23">
        <f t="shared" si="161"/>
        <v>0</v>
      </c>
      <c r="CK157" s="23">
        <f t="shared" si="162"/>
        <v>0</v>
      </c>
      <c r="CL157" s="23">
        <f t="shared" si="163"/>
        <v>0</v>
      </c>
      <c r="CM157" s="23">
        <f t="shared" si="164"/>
        <v>0</v>
      </c>
      <c r="CN157" s="23">
        <f t="shared" si="165"/>
        <v>0</v>
      </c>
      <c r="CO157" s="23">
        <f t="shared" si="166"/>
        <v>0</v>
      </c>
      <c r="CP157" s="23">
        <f t="shared" si="167"/>
        <v>1</v>
      </c>
      <c r="CQ157" s="23">
        <f t="shared" si="168"/>
        <v>0</v>
      </c>
      <c r="CR157" s="23">
        <f t="shared" si="169"/>
        <v>0</v>
      </c>
      <c r="CS157" s="23">
        <f t="shared" si="170"/>
        <v>0</v>
      </c>
      <c r="CT157" s="23">
        <f t="shared" si="171"/>
        <v>0</v>
      </c>
      <c r="CU157" s="23">
        <f t="shared" si="172"/>
        <v>0</v>
      </c>
      <c r="CV157" s="23">
        <f t="shared" si="173"/>
        <v>0</v>
      </c>
      <c r="CW157" s="23">
        <f t="shared" si="174"/>
        <v>0</v>
      </c>
      <c r="CX157" s="23" t="s">
        <v>217</v>
      </c>
    </row>
  </sheetData>
  <mergeCells count="37">
    <mergeCell ref="A12:AS12"/>
    <mergeCell ref="A4:AS4"/>
    <mergeCell ref="A5:AS5"/>
    <mergeCell ref="A7:AS7"/>
    <mergeCell ref="A8:AS8"/>
    <mergeCell ref="A6:AS6"/>
    <mergeCell ref="A9:AS9"/>
    <mergeCell ref="A11:AS11"/>
    <mergeCell ref="A10:AS10"/>
    <mergeCell ref="A13:CW13"/>
    <mergeCell ref="A14:A17"/>
    <mergeCell ref="B14:B17"/>
    <mergeCell ref="C14:C17"/>
    <mergeCell ref="D14:Q15"/>
    <mergeCell ref="R14:AE15"/>
    <mergeCell ref="AF14:AS14"/>
    <mergeCell ref="D16:J16"/>
    <mergeCell ref="K16:Q16"/>
    <mergeCell ref="R16:X16"/>
    <mergeCell ref="Y16:AE16"/>
    <mergeCell ref="AF16:AL16"/>
    <mergeCell ref="AF15:AS15"/>
    <mergeCell ref="AT15:BG15"/>
    <mergeCell ref="BH15:BU15"/>
    <mergeCell ref="CJ15:CW15"/>
    <mergeCell ref="CJ16:CP16"/>
    <mergeCell ref="CQ16:CW16"/>
    <mergeCell ref="AT14:CW14"/>
    <mergeCell ref="CX14:CX17"/>
    <mergeCell ref="AM16:AS16"/>
    <mergeCell ref="AT16:AZ16"/>
    <mergeCell ref="BA16:BG16"/>
    <mergeCell ref="BH16:BN16"/>
    <mergeCell ref="BO16:BU16"/>
    <mergeCell ref="BV15:CI15"/>
    <mergeCell ref="BV16:CB16"/>
    <mergeCell ref="CC16:CI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dcterms:created xsi:type="dcterms:W3CDTF">2019-11-14T10:41:26Z</dcterms:created>
  <dcterms:modified xsi:type="dcterms:W3CDTF">2020-10-27T08:27:19Z</dcterms:modified>
</cp:coreProperties>
</file>